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5" i="4"/>
  <c r="B6032" i="106" s="1"/>
  <c r="D6032" i="106" s="1"/>
  <c r="K13" i="4"/>
  <c r="B3572" i="106" s="1"/>
  <c r="D3572" i="106" s="1"/>
  <c r="D14" i="4"/>
  <c r="B2570" i="106" s="1"/>
  <c r="D2570" i="106" s="1"/>
  <c r="F14" i="4"/>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9" i="34"/>
  <c r="F126" i="34"/>
  <c r="B5752" i="106"/>
  <c r="D5752"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F130" i="34" l="1"/>
  <c r="B5770" i="106"/>
  <c r="D5770" i="106" s="1"/>
  <c r="D4" i="7"/>
  <c r="B1760" i="106" s="1"/>
  <c r="D1760" i="106" s="1"/>
  <c r="L5" i="11"/>
  <c r="B2056" i="106" s="1"/>
  <c r="D2056" i="106" s="1"/>
  <c r="D5" i="4"/>
  <c r="B3406" i="106" s="1"/>
  <c r="D3406" i="106" s="1"/>
  <c r="I173" i="5"/>
  <c r="B4216" i="106" s="1"/>
  <c r="D4216" i="106" s="1"/>
  <c r="E109" i="5"/>
  <c r="E4" i="4" s="1"/>
  <c r="B2630" i="106" s="1"/>
  <c r="D2630" i="106" s="1"/>
  <c r="L354" i="29"/>
  <c r="F50" i="34"/>
  <c r="F41" i="34"/>
  <c r="J331" i="29"/>
  <c r="B7223" i="106" s="1"/>
  <c r="D7223" i="106" s="1"/>
  <c r="G331" i="29"/>
  <c r="B7220" i="106" s="1"/>
  <c r="D7220" i="106" s="1"/>
  <c r="H352" i="29"/>
  <c r="B7242" i="106" s="1"/>
  <c r="D7242" i="106" s="1"/>
  <c r="G341" i="29"/>
  <c r="B3649" i="106" s="1"/>
  <c r="D3649" i="106" s="1"/>
  <c r="C341" i="29"/>
  <c r="B3621" i="106" s="1"/>
  <c r="D3621" i="106" s="1"/>
  <c r="K41" i="3"/>
  <c r="L15" i="11"/>
  <c r="B3459" i="106" s="1"/>
  <c r="D3459" i="106" s="1"/>
  <c r="D6103" i="106"/>
  <c r="H288" i="29"/>
  <c r="B1454" i="106" s="1"/>
  <c r="D1454" i="106" s="1"/>
  <c r="K162" i="29"/>
  <c r="H166" i="29"/>
  <c r="H168" i="29" s="1"/>
  <c r="B1318" i="106" s="1"/>
  <c r="D1318" i="106" s="1"/>
  <c r="E168" i="29"/>
  <c r="B1309" i="106" s="1"/>
  <c r="D1309" i="106" s="1"/>
  <c r="C129" i="29"/>
  <c r="C150" i="29" s="1"/>
  <c r="B1226" i="106" s="1"/>
  <c r="D1226" i="106" s="1"/>
  <c r="K24" i="12"/>
  <c r="J90" i="28"/>
  <c r="N22" i="3"/>
  <c r="B283" i="106" s="1"/>
  <c r="D283" i="106" s="1"/>
  <c r="F72" i="34"/>
  <c r="G14" i="4"/>
  <c r="B2609" i="106" s="1"/>
  <c r="D2609" i="106" s="1"/>
  <c r="F19" i="7"/>
  <c r="F71" i="34"/>
  <c r="F68" i="34"/>
  <c r="G204" i="29"/>
  <c r="G29" i="108"/>
  <c r="E29" i="108"/>
  <c r="K178" i="29"/>
  <c r="F13" i="4" s="1"/>
  <c r="B2596" i="106" s="1"/>
  <c r="D2596" i="106" s="1"/>
  <c r="G38" i="108"/>
  <c r="E28" i="108"/>
  <c r="F28" i="108"/>
  <c r="F40" i="108" s="1"/>
  <c r="G42" i="108" s="1"/>
  <c r="G39" i="108"/>
  <c r="C14" i="4"/>
  <c r="B2558" i="106" s="1"/>
  <c r="D2558" i="106" s="1"/>
  <c r="D27" i="108"/>
  <c r="D40" i="108" s="1"/>
  <c r="E42" i="108" s="1"/>
  <c r="F110" i="34"/>
  <c r="C172" i="5"/>
  <c r="H4" i="4"/>
  <c r="B2655" i="106" s="1"/>
  <c r="D2655" i="106" s="1"/>
  <c r="D109" i="5"/>
  <c r="B5356" i="106" s="1"/>
  <c r="D5356" i="106" s="1"/>
  <c r="C109" i="5"/>
  <c r="B5121" i="106" s="1"/>
  <c r="D5121" i="106" s="1"/>
  <c r="G4" i="4"/>
  <c r="B2603" i="106" s="1"/>
  <c r="D2603" i="106" s="1"/>
  <c r="B5066" i="106"/>
  <c r="D5066" i="106" s="1"/>
  <c r="D60" i="36"/>
  <c r="H29" i="118"/>
  <c r="K28" i="118" s="1"/>
  <c r="O27" i="118" s="1"/>
  <c r="O29" i="118" s="1"/>
  <c r="D37" i="36"/>
  <c r="B4268" i="106"/>
  <c r="D4268"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30" i="36" l="1"/>
  <c r="B7760" i="106"/>
  <c r="D7760" i="106" s="1"/>
  <c r="K102" i="29"/>
  <c r="B1145" i="106" s="1"/>
  <c r="D1145" i="106" s="1"/>
  <c r="C354" i="29"/>
  <c r="B3622" i="106" s="1"/>
  <c r="D3622" i="106" s="1"/>
  <c r="D7255" i="106"/>
  <c r="D7251" i="106"/>
  <c r="D7250" i="106"/>
  <c r="B5527" i="106"/>
  <c r="D5527" i="106" s="1"/>
  <c r="F274" i="5"/>
  <c r="F7" i="4" s="1"/>
  <c r="B2594" i="106" s="1"/>
  <c r="D2594" i="106" s="1"/>
  <c r="D19" i="7"/>
  <c r="B1775" i="106" s="1"/>
  <c r="D1775" i="106" s="1"/>
  <c r="B7733" i="106"/>
  <c r="D7733" i="106" s="1"/>
  <c r="K26" i="12"/>
  <c r="B7743" i="106" s="1"/>
  <c r="D7743" i="106" s="1"/>
  <c r="B3568" i="106"/>
  <c r="D3568" i="106" s="1"/>
  <c r="D58" i="36"/>
  <c r="L16" i="11"/>
  <c r="B2061" i="106" s="1"/>
  <c r="D2061" i="106" s="1"/>
  <c r="B1365" i="106"/>
  <c r="D1365" i="106" s="1"/>
  <c r="F65" i="34"/>
  <c r="B1381" i="106"/>
  <c r="D1381" i="106" s="1"/>
  <c r="C114" i="29"/>
  <c r="B757" i="106" s="1"/>
  <c r="D757" i="106" s="1"/>
  <c r="F6" i="4"/>
  <c r="B2593" i="106" s="1"/>
  <c r="D2593" i="106" s="1"/>
  <c r="F275" i="5"/>
  <c r="F175" i="34"/>
  <c r="B5214" i="106"/>
  <c r="D5214" i="106" s="1"/>
  <c r="C173" i="5"/>
  <c r="D4" i="4"/>
  <c r="B2564" i="106" s="1"/>
  <c r="D2564"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B5507" i="106"/>
  <c r="D5507" i="106" s="1"/>
  <c r="B7298" i="106"/>
  <c r="C35" i="131"/>
  <c r="B7299" i="106" s="1"/>
  <c r="J17" i="4" l="1"/>
  <c r="B6227" i="106" s="1"/>
  <c r="D6227" i="106" s="1"/>
  <c r="C15" i="4"/>
  <c r="B2559" i="106" s="1"/>
  <c r="D2559" i="106" s="1"/>
  <c r="K114" i="29"/>
  <c r="F8" i="34" s="1"/>
  <c r="K306" i="29"/>
  <c r="B1561" i="106" s="1"/>
  <c r="D1561" i="106" s="1"/>
  <c r="B5223" i="106"/>
  <c r="D5223" i="106" s="1"/>
  <c r="C6" i="4"/>
  <c r="B2553" i="106" s="1"/>
  <c r="D2553"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19" i="171" l="1"/>
  <c r="D32" i="171" s="1"/>
  <c r="D49" i="171" s="1"/>
  <c r="H18" i="118"/>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<sst xmlns="http://schemas.openxmlformats.org/spreadsheetml/2006/main" count="5055" uniqueCount="2139">
  <si>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</si>
  <si>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</si>
  <si>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</si>
  <si>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</si>
  <si>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</si>
  <si>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</si>
  <si>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</si>
  <si>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</si>
  <si>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</si>
  <si>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</si>
  <si>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</si>
  <si>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</si>
  <si>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</si>
  <si>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</si>
  <si>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</si>
  <si>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</si>
  <si>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</si>
  <si>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</si>
  <si>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</si>
  <si>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</si>
  <si>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</si>
  <si>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</si>
  <si>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</si>
  <si>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</si>
  <si>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</si>
  <si>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</si>
  <si>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</si>
  <si>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</si>
  <si>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</si>
  <si>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</si>
  <si>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</si>
  <si>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</si>
  <si>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</si>
  <si>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</si>
  <si>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</si>
  <si>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</si>
  <si>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</si>
  <si>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</si>
  <si>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</si>
  <si>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</si>
  <si>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</si>
  <si>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</si>
  <si>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</si>
  <si>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</si>
  <si>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</si>
  <si>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</si>
  <si>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</si>
  <si>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</si>
  <si>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</si>
  <si>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</si>
  <si>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</si>
  <si>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</si>
  <si>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</si>
  <si>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</si>
  <si>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</si>
  <si>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</si>
  <si>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</si>
  <si>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</si>
  <si>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</si>
  <si>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</si>
  <si>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</si>
  <si>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</si>
  <si>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</si>
  <si>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</si>
  <si>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</si>
  <si>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</si>
  <si>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</si>
  <si>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</si>
  <si>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</si>
  <si>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</si>
  <si>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</si>
  <si>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</si>
  <si>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</si>
  <si>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</si>
  <si>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</si>
  <si>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</si>
  <si>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</si>
  <si>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</si>
  <si>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</si>
  <si>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</si>
  <si>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</si>
  <si>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</si>
  <si>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</si>
  <si>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</si>
  <si>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</si>
  <si>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</si>
  <si>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</si>
  <si>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</si>
  <si>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</si>
  <si>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</si>
  <si>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</si>
  <si>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</si>
  <si>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</si>
  <si>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</si>
  <si>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</si>
  <si>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</si>
  <si>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</si>
  <si>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</si>
  <si>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</si>
  <si>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</si>
  <si>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</si>
  <si>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</si>
  <si>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</si>
  <si>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</si>
  <si>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</si>
  <si>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</si>
  <si>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</si>
  <si>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</si>
  <si>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</si>
  <si>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</si>
  <si>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</si>
  <si>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</si>
  <si>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</si>
  <si>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</si>
  <si>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</si>
  <si>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</si>
  <si>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</si>
  <si>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</si>
  <si>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</si>
  <si>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</si>
  <si>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</si>
  <si>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</si>
  <si>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</si>
  <si>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</si>
  <si>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</si>
  <si>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</si>
  <si>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</si>
  <si>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</si>
  <si>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</si>
  <si>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</si>
  <si>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</si>
  <si>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</si>
  <si>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</si>
  <si>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</si>
  <si>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</si>
  <si>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</si>
  <si>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</si>
  <si>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</si>
  <si>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</si>
  <si>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</si>
  <si>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</si>
  <si>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</si>
  <si>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</si>
  <si>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</si>
  <si>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</si>
  <si>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</si>
  <si>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</si>
  <si>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</si>
  <si>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</si>
  <si>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</si>
  <si>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</si>
  <si>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</si>
  <si>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</si>
  <si>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</si>
  <si>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</si>
  <si>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</si>
  <si>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</si>
  <si>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</si>
  <si>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</si>
  <si>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</si>
  <si>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</si>
  <si>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</si>
  <si>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</si>
  <si>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</si>
  <si>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</si>
  <si>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</si>
  <si>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</si>
  <si>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</si>
  <si>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</si>
  <si>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</si>
  <si>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</si>
  <si>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</si>
  <si>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</si>
  <si>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</si>
  <si>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</si>
  <si>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</si>
  <si>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</si>
  <si>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</si>
  <si>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</si>
  <si>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</si>
  <si>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</si>
  <si>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</si>
  <si>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</si>
  <si>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</si>
  <si>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</si>
  <si>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</si>
  <si>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</si>
  <si>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</si>
  <si>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</si>
  <si>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</si>
  <si>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</si>
  <si>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</si>
  <si>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</si>
  <si>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</si>
  <si>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</si>
  <si>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</si>
  <si>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</si>
  <si>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</si>
  <si>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</si>
  <si>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</si>
  <si>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</si>
  <si>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</si>
  <si>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</si>
  <si>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</si>
  <si>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</si>
  <si>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</si>
  <si>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</si>
  <si>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</si>
  <si>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</si>
  <si>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</si>
  <si>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</si>
  <si>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</si>
  <si>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</si>
  <si>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</si>
  <si>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</si>
  <si>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</si>
  <si>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</si>
  <si>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</si>
  <si>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</si>
  <si>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</si>
  <si>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</si>
  <si>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</si>
  <si>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</si>
  <si>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</si>
  <si>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</si>
  <si>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</si>
  <si>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</si>
  <si>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</si>
  <si>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</si>
  <si>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</si>
  <si>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</si>
  <si>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</si>
  <si>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</si>
  <si>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</si>
  <si>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</si>
  <si>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</si>
  <si>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</si>
  <si>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</si>
  <si>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</si>
  <si>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</si>
  <si>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</si>
  <si>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</si>
  <si>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</si>
  <si>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</si>
  <si>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</si>
  <si>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</si>
  <si>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</si>
  <si>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</si>
  <si>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</si>
  <si>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</si>
  <si>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</si>
  <si>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</si>
  <si>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</si>
  <si>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</si>
  <si>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</si>
  <si>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</si>
  <si>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</si>
  <si>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</si>
  <si>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</si>
  <si>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</si>
  <si>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</si>
  <si>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</si>
  <si>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</si>
  <si>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</si>
  <si>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</si>
  <si>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</si>
  <si>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</si>
  <si>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</si>
  <si>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</si>
  <si>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</si>
  <si>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</si>
  <si>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</si>
  <si>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</si>
  <si>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</si>
  <si>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</si>
  <si>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</si>
  <si>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</si>
  <si>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</si>
  <si>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</si>
  <si>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</si>
  <si>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</si>
  <si>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</si>
  <si>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</si>
  <si>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</si>
  <si>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</si>
  <si>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</si>
  <si>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</si>
  <si>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</si>
  <si>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</si>
  <si>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</si>
  <si>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</si>
  <si>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</si>
  <si>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</si>
  <si>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</si>
  <si>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</si>
  <si>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</si>
  <si>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</si>
  <si>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</si>
  <si>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</si>
  <si>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</si>
  <si>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</si>
  <si>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</si>
  <si>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</si>
  <si>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</si>
  <si>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</si>
  <si>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</si>
  <si>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</si>
  <si>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</si>
  <si>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</si>
  <si>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</si>
  <si>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</si>
  <si>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</si>
  <si>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</si>
  <si>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</si>
  <si>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</si>
  <si>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</si>
  <si>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</si>
  <si>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</si>
  <si>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</si>
  <si>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</si>
  <si>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</si>
  <si>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</si>
  <si>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</si>
  <si>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</si>
  <si>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</si>
  <si>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</si>
  <si>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</si>
  <si>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</si>
  <si>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</si>
  <si>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</si>
  <si>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</si>
  <si>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</si>
  <si>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</si>
  <si>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</si>
  <si>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</si>
  <si>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</si>
  <si>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</si>
  <si>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</si>
  <si>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</si>
  <si>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</si>
  <si>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</si>
  <si>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</si>
  <si>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</si>
  <si>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</si>
  <si>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</si>
  <si>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</si>
  <si>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</si>
  <si>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</si>
  <si>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</si>
  <si>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</si>
  <si>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</si>
  <si>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</si>
  <si>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</si>
  <si>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</si>
  <si>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</si>
  <si>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</si>
  <si>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</si>
  <si>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</si>
  <si>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</si>
  <si>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</si>
  <si>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</si>
  <si>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</si>
  <si>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</si>
  <si>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</si>
  <si>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</si>
  <si>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</si>
  <si>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</si>
  <si>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</si>
  <si>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</si>
  <si>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</si>
  <si>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</si>
  <si>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</si>
  <si>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</si>
  <si>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</si>
  <si>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</si>
  <si>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</si>
  <si>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</si>
  <si>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</si>
  <si>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</si>
  <si>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</si>
  <si>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</si>
  <si>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</si>
  <si>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</si>
  <si>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</si>
  <si>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</si>
  <si>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</si>
  <si>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</si>
  <si>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</si>
  <si>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</si>
  <si>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</si>
  <si>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</si>
  <si>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</si>
  <si>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</si>
  <si>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</si>
  <si>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</si>
  <si>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</si>
  <si>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</si>
  <si>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</si>
  <si>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</si>
  <si>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</si>
  <si>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</si>
  <si>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</si>
  <si>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</si>
  <si>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</si>
  <si>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</si>
  <si>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</si>
  <si>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</si>
  <si>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</si>
  <si>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</si>
  <si>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</si>
  <si>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</si>
  <si>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</si>
  <si>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</si>
  <si>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</si>
  <si>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</si>
  <si>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</si>
  <si>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</si>
  <si>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</si>
  <si>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</si>
  <si>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</si>
  <si>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</si>
  <si>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</si>
  <si>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</si>
  <si>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</si>
  <si>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</si>
  <si>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</si>
  <si>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</si>
  <si>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</si>
  <si>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</si>
  <si>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</si>
  <si>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</si>
  <si>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</si>
  <si>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</si>
  <si>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</si>
  <si>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</si>
  <si>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</si>
  <si>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</si>
  <si>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</si>
  <si>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</si>
  <si>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</si>
  <si>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</si>
  <si>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</si>
  <si>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</si>
  <si>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</si>
  <si>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</si>
  <si>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</si>
  <si>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</si>
  <si>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</si>
  <si>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</si>
  <si>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</si>
  <si>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</si>
  <si>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</si>
  <si>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</si>
  <si>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</si>
  <si>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</si>
  <si>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</si>
  <si>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</si>
  <si>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</si>
  <si>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</si>
  <si>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</si>
  <si>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</si>
  <si>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</si>
  <si>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</si>
  <si>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</si>
  <si>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</si>
  <si>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</si>
  <si>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</si>
  <si>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</si>
  <si>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</si>
  <si>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</si>
  <si>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</si>
  <si>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</si>
  <si>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</si>
  <si>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</si>
  <si>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</si>
  <si>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</si>
  <si>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</si>
  <si>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</si>
  <si>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</si>
  <si>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</si>
  <si>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</si>
  <si>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</si>
  <si>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</si>
  <si>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</si>
  <si>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</si>
  <si>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</si>
  <si>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</si>
  <si>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</si>
  <si>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</si>
  <si>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</si>
  <si>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</si>
  <si>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</si>
  <si>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</si>
  <si>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</si>
  <si>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</si>
  <si>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</si>
  <si>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</si>
  <si>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</si>
  <si>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</si>
  <si>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</si>
  <si>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</si>
  <si>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</si>
  <si>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</si>
  <si>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</si>
  <si>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</si>
  <si>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</si>
  <si>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</si>
  <si>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</si>
  <si>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</si>
  <si>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</si>
  <si>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</si>
  <si>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</si>
  <si>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</si>
  <si>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</si>
  <si>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</si>
  <si>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</si>
  <si>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</si>
  <si>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</si>
  <si>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</si>
  <si>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</si>
  <si>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</si>
  <si>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</si>
  <si>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</si>
  <si>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</si>
  <si>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</si>
  <si>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</si>
  <si>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</si>
  <si>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</si>
  <si>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</si>
  <si>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</si>
  <si>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</si>
  <si>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</si>
  <si>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</si>
  <si>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</si>
  <si>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</si>
  <si>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</si>
  <si>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</si>
  <si>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</si>
  <si>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</si>
  <si>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</si>
  <si>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</si>
  <si>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</si>
  <si>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</si>
  <si>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</si>
  <si>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</si>
  <si>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</si>
  <si>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</si>
  <si>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</si>
  <si>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</si>
  <si>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</si>
  <si>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</si>
  <si>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</si>
  <si>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</si>
  <si>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</si>
  <si>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</si>
  <si>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</si>
  <si>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</si>
  <si>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</si>
  <si>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</si>
  <si>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</si>
  <si>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</si>
  <si>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</si>
  <si>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</si>
  <si>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</si>
  <si>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</si>
  <si>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</si>
  <si>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</si>
  <si>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</si>
  <si>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</si>
  <si>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</si>
  <si>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</si>
  <si>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</si>
  <si>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</si>
  <si>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</si>
  <si>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</si>
  <si>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</si>
  <si>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</si>
  <si>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</si>
  <si>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</si>
  <si>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</si>
  <si>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</si>
  <si>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</si>
  <si>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</si>
  <si>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</si>
  <si>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</si>
  <si>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</si>
  <si>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</si>
  <si>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</si>
  <si>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</si>
  <si>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</si>
  <si>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</si>
  <si>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</si>
  <si>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</si>
  <si>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</si>
  <si>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</si>
  <si>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</si>
  <si>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</si>
  <si>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</si>
  <si>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</si>
  <si>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</si>
  <si>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</si>
  <si>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</si>
  <si>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</si>
  <si>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</si>
  <si>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</si>
  <si>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</si>
  <si>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</si>
  <si>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</si>
  <si>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</si>
  <si>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</si>
  <si>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</si>
  <si>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</si>
  <si>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</si>
  <si>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</si>
  <si>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</si>
  <si>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</si>
  <si>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</si>
  <si>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</si>
  <si>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</si>
  <si>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</si>
  <si>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</si>
  <si>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</si>
  <si>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</si>
  <si>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</si>
  <si>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</si>
  <si>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</si>
  <si>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</si>
  <si>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</si>
  <si>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</si>
  <si>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</si>
  <si>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</si>
  <si>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</si>
  <si>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</si>
  <si>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</si>
  <si>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</si>
  <si>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</si>
  <si>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</si>
  <si>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</si>
  <si>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</si>
  <si>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</si>
  <si>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</si>
  <si>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</si>
  <si>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</si>
  <si>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</si>
  <si>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</si>
  <si>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</si>
  <si>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</si>
  <si>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</si>
  <si>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</si>
  <si>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</si>
  <si>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</si>
  <si>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</si>
  <si>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</si>
  <si>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</si>
  <si>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</si>
  <si>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</si>
  <si>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</si>
  <si>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</si>
  <si>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</si>
  <si>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</si>
  <si>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</si>
  <si>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</si>
  <si>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</si>
  <si>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</si>
  <si>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</si>
  <si>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</si>
  <si>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</si>
  <si>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</si>
  <si>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</si>
  <si>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</si>
  <si>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</si>
  <si>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</si>
  <si>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</si>
  <si>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</si>
  <si>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</si>
  <si>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</si>
  <si>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</si>
  <si>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</si>
  <si>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</si>
  <si>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</si>
  <si>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</si>
  <si>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</si>
  <si>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</si>
  <si>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</si>
  <si>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</si>
  <si>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</si>
  <si>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</si>
  <si>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</si>
  <si>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</si>
  <si>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</si>
  <si>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</si>
  <si>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</si>
  <si>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</si>
  <si>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</si>
  <si>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</si>
  <si>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</si>
  <si>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</si>
  <si>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</si>
  <si>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</si>
  <si>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</si>
  <si>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</si>
  <si>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</si>
  <si>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</si>
  <si>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</si>
  <si>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</si>
  <si>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</si>
  <si>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</si>
  <si>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</si>
  <si>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</si>
  <si>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</si>
  <si>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</si>
  <si>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</si>
  <si>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</si>
  <si>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</si>
  <si>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</si>
  <si>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</si>
  <si>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</si>
  <si>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</si>
  <si>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</si>
  <si>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</si>
  <si>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</si>
  <si>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</si>
  <si>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</si>
  <si>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</si>
  <si>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</si>
  <si>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</si>
  <si>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</si>
  <si>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</si>
  <si>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</si>
  <si>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</si>
  <si>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</si>
  <si>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</si>
  <si>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</si>
  <si>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</si>
  <si>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</si>
  <si>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</si>
  <si>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</si>
  <si>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</si>
  <si>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</si>
  <si>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</si>
  <si>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</si>
  <si>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</si>
  <si>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</si>
  <si>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</si>
  <si>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</si>
  <si>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</si>
  <si>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</si>
  <si>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</si>
  <si>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</si>
  <si>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</si>
  <si>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</si>
  <si>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</si>
  <si>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</si>
  <si>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</si>
  <si>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</si>
  <si>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</si>
  <si>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</si>
  <si>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</si>
  <si>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</si>
  <si>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</si>
  <si>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</si>
  <si>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</si>
  <si>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</si>
  <si>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</si>
  <si>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</si>
  <si>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</si>
  <si>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</si>
  <si>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</si>
  <si>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</si>
  <si>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</si>
  <si>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</si>
  <si>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</si>
  <si>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</si>
  <si>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</si>
  <si>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</si>
  <si>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</si>
  <si>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</si>
  <si>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</si>
  <si>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</si>
  <si>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</si>
  <si>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</si>
  <si>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</si>
  <si>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</si>
  <si>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</si>
  <si>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</si>
  <si>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</si>
  <si>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</si>
  <si>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</si>
  <si>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</si>
  <si>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</si>
  <si>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</si>
  <si>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</si>
  <si>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</si>
  <si>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</si>
  <si>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</si>
  <si>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</si>
  <si>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</si>
  <si>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</si>
  <si>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</si>
  <si>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</si>
  <si>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</si>
  <si>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</si>
  <si>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</si>
  <si>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</si>
  <si>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</si>
  <si>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</si>
  <si>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</si>
  <si>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</si>
  <si>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</si>
  <si>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</si>
  <si>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</si>
  <si>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</si>
  <si>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</si>
  <si>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</si>
  <si>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</si>
  <si>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</si>
  <si>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</si>
  <si>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</si>
  <si>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</si>
  <si>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</si>
  <si>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</si>
  <si>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</si>
  <si>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</si>
  <si>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</si>
  <si>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</si>
  <si>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</si>
  <si>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</si>
  <si>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</si>
  <si>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</si>
  <si>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</si>
  <si>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</si>
  <si>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</si>
  <si>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</si>
  <si>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</si>
  <si>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</si>
  <si>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</si>
  <si>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</si>
  <si>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</si>
  <si>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</si>
  <si>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</si>
  <si>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</si>
  <si>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</si>
  <si>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</si>
  <si>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</si>
  <si>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</si>
  <si>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</si>
  <si>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</si>
  <si>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</si>
  <si>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</si>
  <si>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</si>
  <si>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</si>
  <si>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</si>
  <si>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</si>
  <si>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</si>
  <si>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</si>
  <si>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</si>
  <si>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</si>
  <si>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</si>
  <si>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</si>
  <si>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</si>
  <si>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</si>
  <si>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</si>
  <si>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</si>
  <si>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</si>
  <si>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</si>
  <si>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</si>
  <si>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</si>
  <si>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</si>
  <si>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</si>
  <si>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</si>
  <si>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</si>
  <si>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</si>
  <si>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</si>
  <si>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</si>
  <si>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</si>
  <si>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</si>
  <si>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</si>
  <si>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</si>
  <si>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</si>
  <si>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</si>
  <si>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</si>
  <si>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</si>
  <si>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</si>
  <si>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</si>
  <si>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</si>
  <si>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</si>
  <si>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</si>
  <si>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</si>
  <si>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</si>
  <si>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</si>
  <si>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</si>
  <si>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</si>
  <si>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</si>
  <si>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</si>
  <si>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</si>
  <si>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</si>
  <si>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</si>
  <si>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</si>
  <si>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</si>
  <si>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</si>
  <si>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</si>
  <si>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</si>
  <si>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</si>
  <si>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</si>
  <si>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</si>
  <si>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</si>
  <si>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</si>
  <si>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</si>
  <si>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</si>
  <si>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</si>
  <si>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</si>
  <si>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</si>
  <si>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</si>
  <si>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</si>
  <si>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</si>
  <si>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</si>
  <si>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</si>
  <si>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</si>
  <si>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</si>
  <si>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</si>
  <si>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</si>
  <si>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</si>
  <si>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</si>
  <si>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</si>
  <si>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</si>
  <si>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</si>
  <si>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</si>
  <si>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</si>
  <si>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</si>
  <si>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</si>
  <si>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</si>
  <si>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</si>
  <si>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</si>
  <si>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</si>
  <si>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</si>
  <si>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</si>
  <si>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</si>
  <si>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</si>
  <si>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</si>
  <si>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</si>
  <si>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</si>
  <si>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</si>
  <si>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</si>
  <si>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</si>
  <si>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</si>
  <si>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</si>
  <si>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</si>
  <si>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</si>
  <si>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</si>
  <si>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</si>
  <si>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</si>
  <si>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</si>
  <si>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</si>
  <si>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</si>
  <si>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</si>
  <si>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</si>
  <si>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</si>
  <si>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</si>
  <si>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</si>
  <si>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</si>
  <si>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</si>
  <si>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</si>
  <si>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</si>
  <si>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</si>
  <si>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</si>
  <si>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</si>
  <si>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</si>
  <si>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</si>
  <si>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</si>
  <si>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</si>
  <si>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</si>
  <si>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</si>
  <si>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</si>
  <si>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</si>
  <si>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</si>
  <si>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</si>
  <si>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</si>
  <si>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</si>
  <si>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</si>
  <si>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</si>
  <si>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</si>
  <si>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</si>
  <si>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</si>
  <si>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</si>
  <si>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</si>
  <si>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</si>
  <si>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</si>
  <si>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</si>
  <si>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</si>
  <si>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</si>
  <si>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</si>
  <si>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</si>
  <si>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</si>
  <si>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</si>
  <si>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</si>
  <si>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</si>
  <si>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</si>
  <si>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</si>
  <si>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</si>
  <si>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</si>
  <si>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</si>
  <si>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</si>
  <si>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</si>
  <si>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</si>
  <si>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</si>
  <si>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</si>
  <si>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</si>
  <si>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</si>
  <si>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</si>
  <si>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</si>
  <si>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</si>
  <si>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</si>
  <si>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</si>
  <si>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</si>
  <si>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</si>
  <si>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</si>
  <si>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</si>
  <si>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</si>
  <si>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</si>
  <si>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</si>
  <si>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</si>
  <si>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</si>
  <si>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</si>
  <si>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</si>
  <si>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</si>
  <si>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</si>
  <si>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</si>
  <si>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</si>
  <si>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</si>
  <si>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</si>
  <si>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</si>
  <si>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</si>
  <si>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</si>
  <si>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</si>
  <si>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</si>
  <si>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</si>
  <si>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</si>
  <si>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</si>
  <si>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</si>
  <si>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</si>
  <si>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</si>
  <si>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</si>
  <si>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</si>
  <si>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</si>
  <si>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</si>
  <si>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</si>
  <si>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</si>
  <si>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</si>
  <si>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</si>
  <si>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</si>
  <si>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</si>
  <si>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</si>
  <si>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</si>
  <si>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</si>
  <si>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</si>
  <si>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</si>
  <si>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</si>
  <si>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</si>
  <si>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</si>
  <si>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</si>
  <si>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</si>
  <si>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</si>
  <si>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</si>
  <si>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</si>
  <si>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</si>
  <si>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</si>
  <si>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</si>
  <si>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</si>
  <si>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</si>
  <si>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</si>
  <si>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</si>
  <si>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</si>
  <si>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</si>
  <si>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</si>
  <si>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</si>
  <si>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</si>
  <si>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</si>
  <si>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</si>
  <si>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</si>
  <si>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</si>
  <si>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</si>
  <si>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</si>
  <si>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</si>
  <si>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</si>
  <si>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</si>
  <si>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</si>
  <si>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</si>
  <si>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</si>
  <si>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</si>
  <si>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</si>
  <si>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</si>
  <si>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</si>
  <si>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</si>
  <si>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</si>
  <si>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</si>
  <si>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</si>
  <si>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</si>
  <si>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</si>
  <si>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</si>
  <si>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</si>
  <si>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</si>
  <si>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</si>
  <si>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</si>
  <si>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</si>
  <si>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</si>
  <si>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</si>
  <si>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</si>
  <si>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</si>
  <si>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</si>
  <si>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</si>
  <si>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</si>
  <si>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</si>
  <si>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</si>
  <si>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</si>
  <si>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</si>
  <si>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</si>
  <si>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</si>
  <si>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</si>
  <si>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</si>
  <si>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</si>
  <si>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</si>
  <si>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</si>
  <si>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</si>
  <si>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</si>
  <si>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</si>
  <si>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</si>
  <si>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</si>
  <si>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</si>
  <si>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</si>
  <si>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</si>
  <si>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</si>
  <si>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</si>
  <si>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</si>
  <si>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</si>
  <si>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</si>
  <si>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</si>
  <si>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</si>
  <si>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</si>
  <si>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</si>
  <si>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</si>
  <si>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</si>
  <si>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</si>
  <si>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</si>
  <si>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</si>
  <si>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</si>
  <si>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</si>
  <si>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</si>
  <si>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</si>
  <si>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</si>
  <si>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</si>
  <si>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</si>
  <si>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</si>
  <si>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</si>
  <si>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</si>
  <si>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</si>
  <si>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</si>
  <si>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</si>
  <si>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</si>
  <si>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</si>
  <si>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</si>
  <si>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</si>
  <si>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</si>
  <si>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</si>
  <si>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</si>
  <si>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</si>
  <si>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</si>
  <si>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</si>
  <si>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</si>
  <si>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</si>
  <si>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</si>
  <si>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</si>
  <si>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</si>
  <si>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</si>
  <si>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</si>
  <si>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</si>
  <si>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</si>
  <si>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</si>
  <si>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</si>
  <si>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</si>
  <si>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</si>
  <si>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</si>
  <si>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</si>
  <si>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</si>
  <si>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</si>
  <si>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</si>
  <si>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</si>
  <si>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</si>
  <si>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</si>
  <si>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</si>
  <si>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</si>
  <si>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</si>
  <si>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</si>
  <si>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</si>
  <si>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</si>
  <si>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</si>
  <si>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</si>
  <si>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</si>
  <si>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</si>
  <si>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</si>
  <si>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</si>
  <si>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</si>
  <si>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</si>
  <si>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</si>
  <si>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</si>
  <si>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</si>
  <si>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</si>
  <si>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</si>
  <si>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</si>
  <si>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</si>
  <si>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</si>
  <si>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</si>
  <si>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</si>
  <si>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</si>
  <si>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</si>
  <si>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</si>
  <si>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</si>
  <si>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</si>
  <si>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</si>
  <si>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</si>
  <si>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</si>
  <si>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</si>
  <si>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</si>
  <si>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</si>
  <si>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</si>
  <si>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</si>
  <si>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</si>
  <si>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</si>
  <si>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</si>
  <si>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</si>
  <si>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</si>
  <si>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</si>
  <si>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</si>
  <si>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</si>
  <si>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</si>
  <si>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</si>
  <si>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</si>
  <si>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</si>
  <si>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</si>
  <si>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</si>
  <si>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</si>
  <si>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</si>
  <si>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</si>
  <si>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</si>
  <si>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</si>
  <si>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</si>
  <si>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</si>
  <si>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</si>
  <si>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</si>
  <si>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</si>
  <si>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</si>
  <si>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</si>
  <si>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</si>
  <si>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</si>
  <si>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</si>
  <si>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</si>
  <si>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</si>
  <si>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</si>
  <si>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</si>
  <si>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</si>
  <si>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</si>
  <si>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</si>
  <si>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</si>
  <si>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</si>
  <si>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</si>
  <si>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</si>
  <si>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</si>
  <si>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</si>
  <si>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</si>
  <si>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</si>
  <si>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</si>
  <si>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</si>
  <si>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</si>
  <si>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</si>
  <si>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</si>
  <si>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</si>
  <si>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</si>
  <si>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</si>
  <si>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</si>
  <si>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</si>
  <si>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</si>
  <si>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</si>
  <si>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</si>
  <si>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</si>
  <si>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</si>
  <si>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</si>
  <si>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</si>
  <si>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</si>
  <si>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</si>
  <si>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</si>
  <si>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</si>
  <si>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</si>
  <si>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</si>
  <si>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</si>
  <si>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</si>
  <si>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</si>
  <si>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</si>
  <si>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</si>
  <si>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</si>
  <si>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</si>
  <si>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</si>
  <si>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</si>
  <si>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</si>
  <si>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</si>
  <si>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</si>
  <si>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</si>
  <si>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</si>
  <si>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</si>
  <si>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</si>
  <si>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</si>
  <si>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</si>
  <si>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</si>
  <si>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</si>
  <si>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</si>
  <si>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</si>
  <si>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</si>
  <si>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</si>
  <si>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</si>
  <si>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</si>
  <si>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</si>
  <si>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</si>
  <si>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</si>
  <si>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</si>
  <si>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</si>
  <si>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</si>
  <si>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</si>
  <si>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</si>
  <si>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</si>
  <si>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</si>
  <si>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</si>
  <si>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</si>
  <si>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</si>
  <si>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</si>
  <si>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</si>
  <si>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</si>
  <si>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</si>
  <si>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</si>
  <si>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</si>
  <si>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</si>
  <si>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</si>
  <si>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</si>
  <si>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</si>
  <si>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</si>
  <si>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</si>
  <si>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</si>
  <si>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</si>
  <si>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</si>
  <si>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</si>
  <si>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</si>
  <si>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</si>
  <si>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</si>
  <si>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</si>
  <si>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</si>
  <si>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</si>
  <si>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</si>
  <si>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</si>
  <si>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</si>
  <si>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</si>
  <si>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</si>
  <si>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</si>
  <si>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</si>
  <si>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</si>
  <si>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</si>
  <si>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</si>
  <si>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</si>
  <si>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</si>
  <si>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</si>
  <si>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</si>
  <si>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</si>
  <si>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</si>
  <si>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</si>
  <si>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</si>
  <si>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</si>
  <si>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</si>
  <si>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</si>
  <si>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</si>
  <si>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</si>
  <si>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</si>
  <si>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</si>
  <si>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</si>
  <si>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</si>
  <si>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</si>
  <si>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</si>
  <si>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</si>
  <si>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</si>
  <si>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</si>
  <si>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</si>
  <si>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</si>
  <si>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</si>
  <si>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</si>
  <si>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</si>
  <si>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</si>
  <si>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</si>
  <si>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</si>
  <si>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</si>
  <si>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</si>
  <si>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</si>
  <si>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</si>
  <si>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</si>
  <si>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</si>
  <si>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</si>
  <si>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</si>
  <si>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</si>
  <si>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</si>
  <si>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</si>
  <si>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</si>
  <si>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</si>
  <si>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</si>
  <si>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</si>
  <si>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</si>
  <si>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</si>
  <si>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</si>
  <si>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</si>
  <si>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</si>
  <si>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</si>
  <si>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</si>
  <si>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</si>
  <si>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</si>
  <si>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</si>
  <si>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</si>
  <si>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</si>
  <si>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</si>
  <si>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</si>
  <si>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</si>
  <si>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</si>
  <si>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</si>
  <si>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</si>
  <si>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</si>
  <si>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</si>
  <si>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</si>
  <si>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</si>
  <si>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</si>
  <si>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</si>
  <si>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</si>
  <si>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</si>
  <si>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</si>
  <si>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</si>
  <si>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</si>
  <si>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</si>
  <si>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</si>
  <si>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</si>
  <si>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</si>
  <si>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</si>
  <si>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</si>
  <si>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</si>
  <si>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</si>
  <si>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</si>
  <si>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</si>
  <si>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</si>
  <si>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</si>
  <si>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</si>
  <si>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</si>
  <si>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</si>
  <si>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</si>
  <si>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</si>
  <si>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</si>
  <si>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</si>
  <si>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</si>
  <si>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</si>
  <si>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</si>
  <si>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</si>
  <si>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</si>
  <si>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</si>
  <si>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</si>
  <si>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</si>
  <si>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</si>
  <si>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</si>
  <si>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</si>
  <si>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</si>
  <si>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</si>
  <si>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</si>
  <si>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</si>
  <si>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</si>
  <si>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</si>
  <si>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</si>
  <si>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</si>
  <si>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</si>
  <si>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</si>
  <si>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</si>
  <si>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</si>
  <si>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</si>
  <si>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</si>
  <si>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</si>
  <si>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</si>
  <si>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</si>
  <si>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</si>
  <si>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</si>
  <si>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</si>
  <si>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</si>
  <si>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</si>
  <si>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</si>
  <si>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</si>
  <si>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</si>
  <si>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</si>
  <si>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</si>
  <si>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</si>
  <si>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</si>
  <si>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</si>
  <si>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</si>
  <si>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</si>
  <si>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</si>
  <si>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</si>
  <si>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</si>
  <si>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</si>
  <si>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</si>
  <si>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</si>
  <si>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</si>
  <si>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</si>
  <si>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</si>
  <si>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</si>
  <si>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</si>
  <si>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</si>
  <si>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</si>
  <si>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</si>
  <si>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</si>
  <si>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</si>
  <si>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</si>
  <si>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</si>
  <si>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</si>
  <si>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</si>
  <si>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</si>
  <si>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</si>
  <si>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</si>
  <si>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</si>
  <si>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</si>
  <si>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</si>
  <si>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</si>
  <si>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</si>
  <si>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</si>
  <si>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</si>
  <si>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</si>
  <si>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</si>
  <si>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</si>
  <si>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</si>
  <si>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</si>
  <si>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</si>
  <si>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</si>
  <si>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</si>
  <si>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</si>
  <si>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</si>
  <si>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</si>
  <si>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</si>
  <si>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</si>
  <si>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</si>
  <si>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</si>
  <si>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</si>
  <si>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</si>
  <si>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</si>
  <si>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</si>
  <si>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</si>
  <si>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</si>
  <si>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</si>
  <si>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</si>
  <si>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</si>
  <si>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</si>
  <si>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</si>
  <si>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</si>
  <si>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</si>
  <si>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</si>
  <si>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</si>
  <si>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</si>
  <si>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</si>
  <si>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</si>
  <si>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</si>
  <si>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</si>
  <si>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</si>
  <si>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</si>
  <si>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</si>
  <si>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</si>
  <si>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</si>
  <si>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</si>
  <si>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</si>
  <si>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</si>
  <si>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</si>
  <si>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</si>
  <si>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</si>
  <si>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</si>
  <si>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</si>
  <si>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</si>
  <si>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</si>
  <si>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</si>
  <si>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</si>
  <si>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</si>
  <si>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</si>
  <si>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</si>
  <si>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</si>
  <si>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</si>
  <si>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</si>
  <si>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</si>
  <si>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</si>
  <si>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</si>
  <si>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</si>
  <si>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</si>
  <si>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</si>
  <si>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</si>
  <si>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</si>
  <si>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</si>
  <si>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</si>
  <si>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</si>
  <si>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</si>
  <si>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</si>
  <si>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</si>
  <si>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</si>
  <si>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</si>
  <si>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</si>
  <si>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</si>
  <si>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</si>
  <si>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</si>
  <si>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</si>
  <si>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</si>
  <si>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</si>
  <si>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</si>
  <si>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</si>
  <si>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</si>
  <si>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</si>
  <si>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</si>
  <si>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</si>
  <si>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</si>
  <si>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</si>
  <si>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</si>
  <si>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</si>
  <si>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</si>
  <si>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</si>
  <si>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</si>
  <si>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</si>
  <si>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</si>
  <si>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</si>
  <si>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</si>
  <si>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</si>
  <si>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</si>
  <si>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</si>
  <si>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</si>
  <si>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</si>
  <si>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</si>
  <si>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</si>
  <si>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</si>
  <si>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</si>
  <si>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</si>
  <si>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</si>
  <si>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</si>
  <si>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</si>
  <si>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</si>
  <si>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</si>
  <si>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</si>
  <si>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</si>
  <si>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</si>
  <si>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</si>
  <si>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</si>
  <si>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</si>
  <si>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</si>
  <si>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</si>
  <si>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</si>
  <si>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</si>
  <si>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</si>
  <si>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</si>
  <si>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</si>
  <si>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</si>
  <si>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</si>
  <si>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</si>
  <si>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</si>
  <si>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</si>
  <si>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</si>
  <si>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</si>
  <si>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</si>
  <si>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</si>
  <si>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</si>
  <si>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</si>
  <si>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</si>
  <si>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</si>
  <si>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</si>
  <si>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</si>
  <si>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</si>
  <si>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</si>
  <si>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</si>
  <si>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</si>
  <si>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</si>
  <si>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</si>
  <si>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</si>
  <si>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</si>
  <si>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</si>
  <si>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</si>
  <si>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</si>
  <si>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</si>
  <si>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</si>
  <si>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</si>
  <si>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</si>
  <si>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</si>
  <si>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</si>
  <si>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</si>
  <si>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</si>
  <si>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</si>
  <si>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</si>
  <si>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</si>
  <si>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</si>
  <si>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</si>
  <si>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</si>
  <si>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</si>
  <si>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</si>
  <si>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</si>
  <si>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</si>
  <si>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</si>
  <si>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</si>
  <si>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</si>
  <si>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</si>
  <si>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</si>
  <si>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</si>
  <si>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</si>
  <si>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</si>
  <si>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</si>
  <si>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</si>
  <si>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</si>
  <si>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</si>
  <si>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</si>
  <si>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</si>
  <si>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</si>
  <si>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</si>
  <si>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</si>
  <si>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</si>
  <si>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</si>
  <si>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</si>
  <si>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</si>
  <si>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</si>
  <si>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</si>
  <si>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</si>
  <si>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</si>
  <si>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</si>
  <si>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</si>
  <si>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</si>
  <si>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</si>
  <si>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</si>
  <si>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</si>
  <si>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</si>
  <si>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</si>
  <si>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</si>
  <si>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</si>
  <si>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</si>
  <si>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</si>
  <si>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</si>
  <si>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</si>
  <si>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</si>
  <si>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</si>
  <si>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</si>
  <si>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</si>
  <si>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</si>
  <si>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</si>
  <si>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</si>
  <si>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</si>
  <si>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</si>
  <si>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</si>
  <si>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</si>
  <si>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</si>
  <si>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</si>
  <si>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</si>
  <si>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</si>
  <si>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</si>
  <si>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</si>
  <si>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</si>
  <si>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</si>
  <si>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</si>
  <si>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</si>
  <si>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</si>
  <si>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</si>
  <si>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</si>
  <si>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</si>
  <si>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</si>
  <si>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</si>
  <si>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</si>
  <si>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</si>
  <si>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</si>
  <si>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</si>
  <si>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</si>
  <si>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</si>
  <si>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</si>
  <si>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</si>
  <si>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</si>
  <si>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</si>
  <si>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</si>
  <si>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</si>
  <si>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</si>
  <si>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</si>
  <si>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</si>
  <si>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</si>
  <si>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</si>
  <si>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</si>
  <si>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</si>
  <si>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</si>
  <si>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</si>
  <si>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</si>
  <si>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</si>
  <si>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</si>
  <si>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</si>
  <si>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</si>
  <si>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</si>
  <si>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</si>
  <si>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</si>
  <si>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</si>
  <si>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</si>
  <si>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</si>
  <si>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</si>
  <si>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</si>
  <si>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</si>
  <si>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</si>
  <si>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</si>
  <si>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</si>
  <si>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</si>
  <si>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</si>
  <si>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</si>
  <si>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</si>
  <si>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</si>
  <si>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</si>
  <si>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</si>
  <si>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</si>
  <si>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</si>
  <si>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</si>
  <si>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</si>
  <si>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</si>
  <si>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</si>
  <si>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</si>
  <si>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</si>
  <si>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</si>
  <si>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</si>
  <si>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</si>
  <si>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</si>
  <si>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</si>
  <si>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</si>
  <si>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</si>
  <si>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</si>
  <si>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</si>
  <si>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</si>
  <si>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</si>
  <si>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</si>
  <si>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</si>
  <si>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</si>
  <si>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</si>
  <si>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</si>
  <si>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</si>
  <si>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</si>
  <si>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</si>
  <si>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</si>
  <si>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</si>
  <si>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</si>
  <si>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</si>
  <si>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</si>
  <si>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</si>
  <si>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</si>
  <si>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</si>
  <si>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</si>
  <si>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</si>
  <si>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</si>
  <si>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</si>
  <si>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</si>
  <si>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</si>
  <si>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</si>
  <si>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</si>
  <si>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</si>
  <si>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</si>
  <si>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</si>
  <si>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</si>
  <si>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</si>
  <si>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</si>
  <si>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</si>
  <si>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</si>
  <si>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</si>
  <si>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</si>
  <si>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</si>
  <si>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</si>
  <si>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</si>
  <si>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</si>
  <si>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</si>
  <si>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</si>
  <si>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</si>
  <si>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</si>
  <si>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</si>
  <si>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</si>
  <si>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</si>
  <si>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</si>
  <si>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</si>
  <si>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</si>
  <si>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</si>
  <si>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</si>
  <si>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</si>
  <si>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</si>
  <si>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</si>
  <si>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</si>
  <si>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</si>
  <si>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</si>
  <si>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</si>
  <si>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</si>
  <si>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</si>
  <si>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</si>
  <si>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</si>
  <si>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</si>
  <si>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</si>
  <si>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</si>
  <si>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</si>
  <si>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</si>
  <si>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</si>
  <si>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</si>
  <si>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</si>
  <si>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</si>
  <si>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</si>
  <si>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</si>
  <si>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</si>
  <si>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</si>
  <si>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</si>
  <si>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</si>
  <si>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</si>
  <si>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</si>
  <si>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</si>
  <si>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</si>
  <si>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</si>
  <si>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</si>
  <si>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</si>
  <si>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</si>
  <si>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</si>
  <si>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</si>
  <si>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</si>
  <si>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</si>
  <si>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</si>
  <si>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</si>
  <si>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</si>
  <si>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</si>
  <si>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</si>
  <si>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</si>
  <si>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</si>
  <si>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</si>
  <si>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</si>
  <si>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</si>
  <si>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</si>
  <si>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</si>
  <si>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</si>
  <si>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</si>
  <si>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</si>
  <si>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</si>
  <si>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</si>
  <si>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</si>
  <si>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</si>
  <si>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</si>
  <si>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</si>
  <si>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</si>
  <si>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</si>
  <si>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</si>
  <si>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</si>
  <si>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</si>
  <si>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</si>
  <si>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</si>
  <si>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</si>
  <si>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</si>
  <si>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</si>
  <si>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</si>
  <si>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</si>
  <si>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</si>
  <si>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</si>
  <si>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</si>
  <si>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</si>
  <si>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</si>
  <si>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</si>
  <si>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</si>
  <si>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</si>
  <si>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</si>
  <si>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</si>
  <si>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</si>
  <si>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</si>
  <si>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</si>
  <si>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</si>
  <si>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</si>
  <si>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</si>
  <si>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</si>
  <si>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</si>
  <si>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</si>
  <si>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</si>
  <si>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</si>
  <si>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</si>
  <si>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</si>
  <si>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</si>
  <si>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</si>
  <si>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</si>
  <si>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</si>
  <si>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</si>
  <si>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</si>
  <si>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</si>
  <si>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</si>
  <si>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</si>
  <si>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</si>
  <si>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</si>
  <si>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</si>
  <si>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</si>
  <si>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</si>
  <si>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</si>
  <si>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</si>
  <si>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</si>
  <si>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</si>
  <si>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</si>
  <si>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</si>
  <si>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</si>
  <si>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</si>
  <si>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</si>
  <si>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</si>
  <si>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</si>
  <si>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</si>
  <si>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</si>
  <si>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</si>
  <si>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</si>
  <si>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</si>
  <si>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</si>
  <si>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</si>
  <si>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</si>
  <si>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</si>
  <si>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</si>
  <si>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</si>
  <si>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</si>
  <si>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</si>
  <si>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</si>
  <si>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</si>
  <si>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</si>
  <si>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</si>
  <si>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</si>
  <si>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</si>
  <si>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</si>
  <si>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</si>
  <si>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</si>
  <si>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</si>
  <si>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</si>
  <si>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</si>
  <si>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</si>
  <si>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</si>
  <si>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</si>
  <si>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</si>
  <si>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</si>
  <si>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</si>
  <si>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</si>
  <si>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</si>
  <si>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</si>
  <si>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</si>
  <si>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</si>
  <si>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</si>
  <si>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</si>
  <si>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</si>
  <si>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</si>
  <si>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</si>
  <si>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</si>
  <si>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</si>
  <si>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</si>
  <si>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</si>
  <si>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</si>
  <si>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</si>
  <si>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</si>
  <si>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</si>
  <si>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</si>
  <si>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</si>
  <si>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</si>
  <si>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</si>
  <si>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</si>
  <si>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</si>
  <si>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</si>
  <si>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</si>
  <si>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</si>
  <si>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</si>
  <si>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</si>
  <si>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</si>
  <si>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</si>
  <si>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</si>
  <si>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</si>
  <si>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</si>
  <si>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</si>
  <si>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</si>
  <si>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</si>
  <si>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</si>
  <si>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</si>
  <si>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</si>
  <si>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</si>
  <si>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</si>
  <si>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</si>
  <si>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</si>
  <si>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</si>
  <si>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</si>
  <si>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</si>
  <si>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</si>
  <si>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</si>
  <si>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</si>
  <si>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</si>
  <si>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</si>
  <si>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</si>
  <si>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</si>
  <si>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</si>
  <si>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</si>
  <si>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</si>
  <si>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</si>
  <si>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</si>
  <si>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</si>
  <si>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</si>
  <si>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</si>
  <si>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</si>
  <si>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</si>
  <si>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</si>
  <si>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</si>
  <si>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</si>
  <si>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</si>
  <si>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</si>
  <si>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</si>
  <si>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Dupage County</t>
  </si>
  <si>
    <t>699 Plainfield Road</t>
  </si>
  <si>
    <t>Downers Grove</t>
  </si>
  <si>
    <t>ctedeschi@ccsd66.org</t>
  </si>
  <si>
    <t>Tim Arnold</t>
  </si>
  <si>
    <t>tarnold@ccsd66.org</t>
  </si>
  <si>
    <t>630-783-5000</t>
  </si>
  <si>
    <t>630-910-0980</t>
  </si>
  <si>
    <t>Knutte &amp; Associates, P.C.</t>
  </si>
  <si>
    <t xml:space="preserve">David Knutte </t>
  </si>
  <si>
    <t>7900 South Cass Avenue</t>
  </si>
  <si>
    <t xml:space="preserve">Darien </t>
  </si>
  <si>
    <t>IL</t>
  </si>
  <si>
    <t>630-960-3317</t>
  </si>
  <si>
    <t>630-960-9960</t>
  </si>
  <si>
    <t>060-005206</t>
  </si>
  <si>
    <t>davek@knutte.com</t>
  </si>
  <si>
    <t>Series 2003</t>
  </si>
  <si>
    <t>Series 2010</t>
  </si>
  <si>
    <t>Capital Leases</t>
  </si>
  <si>
    <t>Various</t>
  </si>
  <si>
    <t>General Obligation Bonds</t>
  </si>
  <si>
    <t>Illinois Energy Consortium</t>
  </si>
  <si>
    <t>Aramark Corporation</t>
  </si>
  <si>
    <t>Illinois School District Liquid Asset Fund</t>
  </si>
  <si>
    <t>Aesop (Frontline Technologies)</t>
  </si>
  <si>
    <t>School Association for Special Education in Dupage</t>
  </si>
  <si>
    <t>Southeast Dupage Purchasing Group</t>
  </si>
  <si>
    <t>Salt Purchase with City of Darien</t>
  </si>
  <si>
    <t>Fund 10 - Account #1614 - Total = $5,538 - Sales to adults $718, Other food services $4,464 &amp; Other district revenue $356.</t>
  </si>
  <si>
    <t>Fund 10 - Account #1890 - Total = $84,402 - Technology device fees.</t>
  </si>
  <si>
    <t>Fund 10 - Account #1999 - Total = $357,966 - BACC program $240,183, BACC summer camp $66,926, BACC preschool $46,115 and Other $4,742.</t>
  </si>
  <si>
    <t>Fund 20 - Account #3999 - Total = $16,308 - School security grant.</t>
  </si>
  <si>
    <t>Fund 10 - Account #4299 - Total = $17,118 - Commoditities contributions.</t>
  </si>
  <si>
    <t>Fund 10 - Account #2190 - Total = $10,171 - Salaries $9,951 &amp; Purchased services $220.</t>
  </si>
  <si>
    <t>Fund 20 - Account #2900 - Total = $149,377 - Salaries $32,353, Employee benefits $54, Purchased services $25,375, Supplies &amp; materials $5,556 and Capital outlay $86,039.</t>
  </si>
  <si>
    <t>Schedule of Long Term Debt ($6,858) $274,305 of new debt, $188,664 of principal payments and $92,499 trade in of capital asset.</t>
  </si>
  <si>
    <t xml:space="preserve">Fund 50 - Account #2190 - Total = $1,893 - Salaries </t>
  </si>
  <si>
    <t xml:space="preserve">Issuance of school building bonds </t>
  </si>
  <si>
    <t>Center Cass SD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</si>
</sst>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216477</xdr:colOff>
          <xdr:row>0</xdr:row>
          <xdr:rowOff>147205</xdr:rowOff>
        </xdr:from>
        <xdr:to>
          <xdr:col>0</xdr:col>
          <xdr:colOff>1130877</xdr:colOff>
          <xdr:row>5</xdr:row>
          <xdr:rowOff>20782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1480705</xdr:colOff>
          <xdr:row>1</xdr:row>
          <xdr:rowOff>0</xdr:rowOff>
        </xdr:from>
        <xdr:to>
          <xdr:col>0</xdr:col>
          <xdr:colOff>2395105</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164523</xdr:colOff>
          <xdr:row>6</xdr:row>
          <xdr:rowOff>25978</xdr:rowOff>
        </xdr:from>
        <xdr:to>
          <xdr:col>0</xdr:col>
          <xdr:colOff>1075459</xdr:colOff>
          <xdr:row>10</xdr:row>
          <xdr:rowOff>64078</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1506682</xdr:colOff>
          <xdr:row>6</xdr:row>
          <xdr:rowOff>34637</xdr:rowOff>
        </xdr:from>
        <xdr:to>
          <xdr:col>0</xdr:col>
          <xdr:colOff>2417618</xdr:colOff>
          <xdr:row>10</xdr:row>
          <xdr:rowOff>72737</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6" t="s">
        <v>1952</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2098</v>
      </c>
      <c r="C5" s="178" t="s">
        <v>1061</v>
      </c>
      <c r="D5" s="362"/>
      <c r="E5" s="362"/>
      <c r="H5" s="192"/>
      <c r="I5" s="2156" t="s">
        <v>769</v>
      </c>
      <c r="J5" s="2155"/>
      <c r="K5" s="2155"/>
      <c r="L5" s="2155"/>
      <c r="M5" s="2155"/>
      <c r="N5" s="2155"/>
      <c r="O5" s="2155"/>
      <c r="P5" s="2155"/>
      <c r="Q5" s="2155"/>
      <c r="R5" s="2155"/>
      <c r="S5" s="2155"/>
    </row>
    <row r="6" spans="1:28" ht="14.1" customHeight="1" x14ac:dyDescent="0.2">
      <c r="B6" s="441"/>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702" t="s">
        <v>2098</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0">
        <v>19022066002</v>
      </c>
      <c r="B13" s="2181"/>
      <c r="C13" s="2181"/>
      <c r="D13" s="2181"/>
      <c r="E13" s="2181"/>
      <c r="F13" s="2181"/>
      <c r="G13" s="2181"/>
      <c r="H13" s="2182"/>
      <c r="I13" s="184"/>
      <c r="J13" s="183"/>
      <c r="K13" s="181"/>
      <c r="L13" s="183"/>
      <c r="M13" s="183"/>
      <c r="N13" s="183"/>
      <c r="O13" s="183"/>
      <c r="P13" s="183"/>
      <c r="Q13" s="183"/>
      <c r="R13" s="183"/>
      <c r="S13" s="183"/>
      <c r="T13" s="2185" t="s">
        <v>2107</v>
      </c>
      <c r="U13" s="2186"/>
      <c r="V13" s="2186"/>
      <c r="W13" s="2186"/>
      <c r="X13" s="2186"/>
      <c r="Y13" s="2187"/>
      <c r="Z13" s="2187"/>
      <c r="AA13" s="218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4" t="s">
        <v>2099</v>
      </c>
      <c r="B15" s="2183"/>
      <c r="C15" s="2183"/>
      <c r="D15" s="2183"/>
      <c r="E15" s="2183"/>
      <c r="F15" s="2183"/>
      <c r="G15" s="2183"/>
      <c r="H15" s="2184"/>
      <c r="T15" s="2115" t="s">
        <v>2108</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2138</v>
      </c>
      <c r="B17" s="2141"/>
      <c r="C17" s="2141"/>
      <c r="D17" s="2141"/>
      <c r="E17" s="2141"/>
      <c r="F17" s="2141"/>
      <c r="G17" s="2141"/>
      <c r="H17" s="2166"/>
      <c r="T17" s="2194" t="s">
        <v>2109</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14" t="s">
        <v>766</v>
      </c>
      <c r="AA18" s="200"/>
    </row>
    <row r="19" spans="1:27" ht="13.5" customHeight="1" x14ac:dyDescent="0.2">
      <c r="A19" s="2134" t="s">
        <v>2100</v>
      </c>
      <c r="B19" s="2132"/>
      <c r="C19" s="2132"/>
      <c r="D19" s="2132"/>
      <c r="E19" s="2132"/>
      <c r="F19" s="2132"/>
      <c r="G19" s="2132"/>
      <c r="H19" s="2114"/>
      <c r="I19" s="183"/>
      <c r="J19" s="377"/>
      <c r="K19" s="194"/>
      <c r="L19" s="192"/>
      <c r="M19" s="651" t="s">
        <v>355</v>
      </c>
      <c r="P19" s="180"/>
      <c r="Q19" s="180"/>
      <c r="R19" s="180"/>
      <c r="S19" s="184"/>
      <c r="T19" s="2134" t="s">
        <v>2110</v>
      </c>
      <c r="U19" s="2113"/>
      <c r="V19" s="2113"/>
      <c r="W19" s="2114"/>
      <c r="X19" s="2131" t="s">
        <v>2111</v>
      </c>
      <c r="Y19" s="2193"/>
      <c r="Z19" s="2191">
        <v>60561</v>
      </c>
      <c r="AA19" s="219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2" t="s">
        <v>2101</v>
      </c>
      <c r="B21" s="2113"/>
      <c r="C21" s="2113"/>
      <c r="D21" s="2113"/>
      <c r="E21" s="2113"/>
      <c r="F21" s="2113"/>
      <c r="G21" s="2113"/>
      <c r="H21" s="2114"/>
      <c r="I21" s="2160" t="s">
        <v>767</v>
      </c>
      <c r="J21" s="2155"/>
      <c r="K21" s="2155"/>
      <c r="L21" s="2155"/>
      <c r="M21" s="2155"/>
      <c r="N21" s="2155"/>
      <c r="O21" s="2155"/>
      <c r="P21" s="2155"/>
      <c r="Q21" s="2155"/>
      <c r="R21" s="2155"/>
      <c r="S21" s="2161"/>
      <c r="T21" s="2140" t="s">
        <v>2112</v>
      </c>
      <c r="U21" s="2200"/>
      <c r="V21" s="2200"/>
      <c r="W21" s="2200"/>
      <c r="X21" s="2205" t="s">
        <v>2113</v>
      </c>
      <c r="Y21" s="2203"/>
      <c r="Z21" s="2203"/>
      <c r="AA21" s="2204"/>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915" t="s">
        <v>1573</v>
      </c>
      <c r="Z22" s="199"/>
      <c r="AA22" s="200"/>
    </row>
    <row r="23" spans="1:27" ht="13.5" customHeight="1" x14ac:dyDescent="0.2">
      <c r="A23" s="2157" t="s">
        <v>2102</v>
      </c>
      <c r="B23" s="2158"/>
      <c r="C23" s="2158"/>
      <c r="D23" s="2158"/>
      <c r="E23" s="2158"/>
      <c r="F23" s="2158"/>
      <c r="G23" s="2158"/>
      <c r="H23" s="2159"/>
      <c r="T23" s="2140" t="s">
        <v>2114</v>
      </c>
      <c r="U23" s="2200"/>
      <c r="V23" s="2200"/>
      <c r="W23" s="2200"/>
      <c r="X23" s="2202">
        <v>42736</v>
      </c>
      <c r="Y23" s="2203"/>
      <c r="Z23" s="2203"/>
      <c r="AA23" s="2204"/>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60516</v>
      </c>
      <c r="B25" s="2113"/>
      <c r="C25" s="2113"/>
      <c r="D25" s="2113"/>
      <c r="E25" s="2113"/>
      <c r="F25" s="2113"/>
      <c r="G25" s="2113"/>
      <c r="H25" s="2114"/>
      <c r="I25" s="652"/>
      <c r="J25" s="203"/>
      <c r="K25" s="203"/>
      <c r="L25" s="203"/>
      <c r="M25" s="203"/>
      <c r="N25" s="203"/>
      <c r="O25" s="203"/>
      <c r="P25" s="203"/>
      <c r="Q25" s="203"/>
      <c r="R25" s="203"/>
      <c r="S25" s="204"/>
      <c r="T25" s="2197" t="s">
        <v>2115</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1896</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2098</v>
      </c>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0" t="s">
        <v>2103</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2104</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2105</v>
      </c>
      <c r="B42" s="2113"/>
      <c r="C42" s="2114"/>
      <c r="D42" s="2131" t="s">
        <v>2106</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B14" sqref="B1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6"/>
      <c r="C4" s="2223" t="s">
        <v>486</v>
      </c>
      <c r="D4" s="2224"/>
      <c r="E4" s="2224"/>
      <c r="F4" s="2224"/>
      <c r="G4" s="2224"/>
      <c r="H4" s="2224"/>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1966</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33239</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493742272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1.8818999999999999E-2</v>
      </c>
      <c r="E10" s="99" t="s">
        <v>1164</v>
      </c>
      <c r="F10" s="468">
        <v>1.9319999999999999E-3</v>
      </c>
      <c r="G10" s="99" t="s">
        <v>1164</v>
      </c>
      <c r="H10" s="468">
        <v>9.2100000000000005E-4</v>
      </c>
      <c r="I10" s="99" t="s">
        <v>1165</v>
      </c>
      <c r="J10" s="469">
        <f>ROUND(D10+F10+H10,5)</f>
        <v>2.1669999999999998E-2</v>
      </c>
      <c r="K10" s="92"/>
      <c r="L10" s="468">
        <v>7.4999999999999993E-5</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13064415</v>
      </c>
      <c r="E16" s="99"/>
      <c r="F16" s="81">
        <f>SUM('Acct Summary 7-8'!C17,'Acct Summary 7-8'!D17,'Acct Summary 7-8'!F17)</f>
        <v>13215248</v>
      </c>
      <c r="G16" s="99"/>
      <c r="H16" s="81">
        <f>SUM(D16-F16)</f>
        <v>-150833</v>
      </c>
      <c r="I16" s="92"/>
      <c r="J16" s="81">
        <f>SUM('Acct Summary 7-8'!C81,'Acct Summary 7-8'!D81,'Acct Summary 7-8'!F81,'Acct Summary 7-8'!I81)</f>
        <v>7962986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34068216.767999999</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2541378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t="s">
        <v>2098</v>
      </c>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t="s">
        <v>2137</v>
      </c>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3" sqref="O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Center Cass SD 66</v>
      </c>
      <c r="E7" s="135"/>
      <c r="G7" s="136"/>
      <c r="H7" s="137"/>
      <c r="I7" s="137"/>
      <c r="J7" s="137"/>
      <c r="K7" s="137"/>
      <c r="L7"/>
      <c r="M7"/>
      <c r="N7"/>
      <c r="O7"/>
      <c r="P7"/>
    </row>
    <row r="8" spans="1:18" ht="12.75" x14ac:dyDescent="0.2">
      <c r="A8"/>
      <c r="B8"/>
      <c r="C8" s="133" t="s">
        <v>1316</v>
      </c>
      <c r="D8" s="138">
        <f>COVER!A13</f>
        <v>19022066002</v>
      </c>
      <c r="E8" s="139"/>
      <c r="G8"/>
      <c r="H8"/>
      <c r="I8"/>
      <c r="J8"/>
      <c r="K8"/>
      <c r="L8"/>
      <c r="M8"/>
      <c r="N8"/>
      <c r="O8"/>
      <c r="P8"/>
    </row>
    <row r="9" spans="1:18" ht="12.75" x14ac:dyDescent="0.2">
      <c r="A9"/>
      <c r="B9"/>
      <c r="C9" s="133" t="s">
        <v>809</v>
      </c>
      <c r="D9" s="333" t="str">
        <f>COVER!A15</f>
        <v>Dupage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7962986</v>
      </c>
      <c r="I12" s="1151"/>
      <c r="J12" s="1151"/>
      <c r="K12" s="1152">
        <f>TRUNC((H12/H13*100000),5)/100000</f>
        <v>0.60951722670000008</v>
      </c>
      <c r="L12" s="1153"/>
      <c r="M12" s="101" t="s">
        <v>1339</v>
      </c>
      <c r="N12" s="101"/>
      <c r="O12" s="1154">
        <v>0.35</v>
      </c>
      <c r="P12" s="153"/>
      <c r="Q12" s="153"/>
    </row>
    <row r="13" spans="1:18" s="155" customFormat="1" ht="11.25" x14ac:dyDescent="0.2">
      <c r="A13" s="153"/>
      <c r="B13" s="1148"/>
      <c r="C13" s="2256" t="s">
        <v>1580</v>
      </c>
      <c r="D13" s="2257"/>
      <c r="E13" s="153"/>
      <c r="F13" s="326" t="s">
        <v>910</v>
      </c>
      <c r="G13" s="1149"/>
      <c r="H13" s="1150">
        <f>SUM('Acct Summary 7-8'!C8+'Acct Summary 7-8'!D8+'Acct Summary 7-8'!F8+'Acct Summary 7-8'!I8)+H14</f>
        <v>13064415</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13215248</v>
      </c>
      <c r="I17" s="1151"/>
      <c r="J17" s="1157"/>
      <c r="K17" s="1152">
        <f>TRUNC((H17/H18*100000),5)/100000</f>
        <v>1.0115453313</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13064415</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44.131884399999997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7975549</v>
      </c>
      <c r="I24" s="676"/>
      <c r="J24" s="676"/>
      <c r="K24" s="1161">
        <f>TRUNC(((H24/H25*100000)/100000),2)</f>
        <v>217.26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36709.022219999999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9094485.7791000009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2541378</v>
      </c>
      <c r="I32" s="1159"/>
      <c r="J32" s="1159"/>
      <c r="K32" s="1161">
        <f>TRUNC(100-((((H32/H33*100))*100)/100),2)</f>
        <v>92.54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34068216.767999999</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N40" sqref="N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4250850</v>
      </c>
      <c r="D4" s="408">
        <v>1378051</v>
      </c>
      <c r="E4" s="408">
        <v>188381</v>
      </c>
      <c r="F4" s="408">
        <v>187005</v>
      </c>
      <c r="G4" s="408">
        <v>11637</v>
      </c>
      <c r="H4" s="408">
        <v>13207</v>
      </c>
      <c r="I4" s="408">
        <v>2159643</v>
      </c>
      <c r="J4" s="432"/>
      <c r="K4" s="408"/>
      <c r="L4" s="408">
        <v>69791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4250850</v>
      </c>
      <c r="D13" s="681">
        <f t="shared" ref="D13:L13" si="0">SUM(D4:D12)</f>
        <v>1378051</v>
      </c>
      <c r="E13" s="681">
        <f t="shared" si="0"/>
        <v>188381</v>
      </c>
      <c r="F13" s="681">
        <f t="shared" si="0"/>
        <v>187005</v>
      </c>
      <c r="G13" s="681">
        <f t="shared" si="0"/>
        <v>11637</v>
      </c>
      <c r="H13" s="681">
        <f t="shared" si="0"/>
        <v>13207</v>
      </c>
      <c r="I13" s="681">
        <f t="shared" si="0"/>
        <v>2159643</v>
      </c>
      <c r="J13" s="681">
        <f t="shared" si="0"/>
        <v>0</v>
      </c>
      <c r="K13" s="681">
        <f t="shared" si="0"/>
        <v>0</v>
      </c>
      <c r="L13" s="681">
        <f t="shared" si="0"/>
        <v>69791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329076</v>
      </c>
      <c r="N16" s="711"/>
    </row>
    <row r="17" spans="1:14" s="696" customFormat="1" ht="12.75" customHeight="1" x14ac:dyDescent="0.2">
      <c r="A17" s="710" t="s">
        <v>1692</v>
      </c>
      <c r="B17" s="538">
        <v>230</v>
      </c>
      <c r="C17" s="503"/>
      <c r="D17" s="503"/>
      <c r="E17" s="503"/>
      <c r="F17" s="503"/>
      <c r="G17" s="503"/>
      <c r="H17" s="503"/>
      <c r="I17" s="503"/>
      <c r="J17" s="503"/>
      <c r="K17" s="503"/>
      <c r="L17" s="503"/>
      <c r="M17" s="432">
        <v>16493991</v>
      </c>
      <c r="N17" s="711"/>
    </row>
    <row r="18" spans="1:14" s="696" customFormat="1" ht="12.75" customHeight="1" x14ac:dyDescent="0.2">
      <c r="A18" s="710" t="s">
        <v>1693</v>
      </c>
      <c r="B18" s="538">
        <v>240</v>
      </c>
      <c r="C18" s="503"/>
      <c r="D18" s="503"/>
      <c r="E18" s="503"/>
      <c r="F18" s="503"/>
      <c r="G18" s="503"/>
      <c r="H18" s="503"/>
      <c r="I18" s="503"/>
      <c r="J18" s="503"/>
      <c r="K18" s="503"/>
      <c r="L18" s="503"/>
      <c r="M18" s="432">
        <v>681228</v>
      </c>
      <c r="N18" s="711"/>
    </row>
    <row r="19" spans="1:14" s="696" customFormat="1" ht="12.75" customHeight="1" x14ac:dyDescent="0.2">
      <c r="A19" s="710" t="s">
        <v>1694</v>
      </c>
      <c r="B19" s="538">
        <v>250</v>
      </c>
      <c r="C19" s="503"/>
      <c r="D19" s="503"/>
      <c r="E19" s="503"/>
      <c r="F19" s="503"/>
      <c r="G19" s="503"/>
      <c r="H19" s="503"/>
      <c r="I19" s="503"/>
      <c r="J19" s="503"/>
      <c r="K19" s="503"/>
      <c r="L19" s="503"/>
      <c r="M19" s="432">
        <v>5238971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188381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2352997</v>
      </c>
    </row>
    <row r="23" spans="1:14" ht="13.5" customHeight="1" thickBot="1" x14ac:dyDescent="0.25">
      <c r="A23" s="460" t="s">
        <v>729</v>
      </c>
      <c r="B23" s="716"/>
      <c r="C23" s="429"/>
      <c r="D23" s="429"/>
      <c r="E23" s="429"/>
      <c r="F23" s="429"/>
      <c r="G23" s="429"/>
      <c r="H23" s="429"/>
      <c r="I23" s="429"/>
      <c r="J23" s="429"/>
      <c r="K23" s="429"/>
      <c r="L23" s="429"/>
      <c r="M23" s="685">
        <f>SUM(M15:M22)</f>
        <v>22743266</v>
      </c>
      <c r="N23" s="685">
        <f>SUM(N21:N22)</f>
        <v>2541378</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12563</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69791</v>
      </c>
      <c r="M33" s="429"/>
      <c r="N33" s="478"/>
    </row>
    <row r="34" spans="1:14" ht="13.5" customHeight="1" thickBot="1" x14ac:dyDescent="0.25">
      <c r="A34" s="1066" t="s">
        <v>740</v>
      </c>
      <c r="B34" s="717"/>
      <c r="C34" s="1089">
        <f>SUM(C25:C33)</f>
        <v>12563</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69791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2541378</v>
      </c>
    </row>
    <row r="37" spans="1:14" ht="13.5" thickBot="1" x14ac:dyDescent="0.25">
      <c r="A37" s="460" t="s">
        <v>739</v>
      </c>
      <c r="B37" s="716"/>
      <c r="C37" s="503"/>
      <c r="D37" s="503"/>
      <c r="E37" s="503"/>
      <c r="F37" s="503"/>
      <c r="G37" s="503"/>
      <c r="H37" s="503"/>
      <c r="I37" s="503"/>
      <c r="J37" s="503"/>
      <c r="K37" s="503"/>
      <c r="L37" s="510"/>
      <c r="M37" s="429"/>
      <c r="N37" s="685">
        <f>SUM(N36:N36)</f>
        <v>2541378</v>
      </c>
    </row>
    <row r="38" spans="1:14" customFormat="1" ht="13.5" customHeight="1" thickTop="1" x14ac:dyDescent="0.2">
      <c r="A38" s="620" t="s">
        <v>485</v>
      </c>
      <c r="B38" s="538">
        <v>714</v>
      </c>
      <c r="C38" s="719"/>
      <c r="D38" s="719">
        <v>1378051</v>
      </c>
      <c r="E38" s="719">
        <v>188381</v>
      </c>
      <c r="F38" s="719">
        <v>187005</v>
      </c>
      <c r="G38" s="719">
        <v>11637</v>
      </c>
      <c r="H38" s="719"/>
      <c r="I38" s="719">
        <v>2159643</v>
      </c>
      <c r="J38" s="718"/>
      <c r="K38" s="719"/>
      <c r="L38" s="1090"/>
      <c r="M38" s="686"/>
      <c r="N38" s="686"/>
    </row>
    <row r="39" spans="1:14" customFormat="1" ht="13.5" customHeight="1" x14ac:dyDescent="0.2">
      <c r="A39" s="620" t="s">
        <v>398</v>
      </c>
      <c r="B39" s="538">
        <v>730</v>
      </c>
      <c r="C39" s="719">
        <v>4238287</v>
      </c>
      <c r="D39" s="719"/>
      <c r="E39" s="719"/>
      <c r="F39" s="719"/>
      <c r="G39" s="719"/>
      <c r="H39" s="719">
        <v>13207</v>
      </c>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22743266</v>
      </c>
      <c r="N40" s="686"/>
    </row>
    <row r="41" spans="1:14" ht="13.5" customHeight="1" thickBot="1" x14ac:dyDescent="0.25">
      <c r="A41" s="460" t="s">
        <v>741</v>
      </c>
      <c r="B41" s="451"/>
      <c r="C41" s="481">
        <f>(SUM(C34,C37,C38,C39))</f>
        <v>4250850</v>
      </c>
      <c r="D41" s="481">
        <f t="shared" ref="D41:L41" si="2">SUM(D34,D37,D38:D39)</f>
        <v>1378051</v>
      </c>
      <c r="E41" s="481">
        <f t="shared" si="2"/>
        <v>188381</v>
      </c>
      <c r="F41" s="481">
        <f t="shared" si="2"/>
        <v>187005</v>
      </c>
      <c r="G41" s="481">
        <f t="shared" si="2"/>
        <v>11637</v>
      </c>
      <c r="H41" s="481">
        <f t="shared" si="2"/>
        <v>13207</v>
      </c>
      <c r="I41" s="481">
        <f t="shared" si="2"/>
        <v>2159643</v>
      </c>
      <c r="J41" s="481">
        <f t="shared" si="2"/>
        <v>0</v>
      </c>
      <c r="K41" s="481">
        <f t="shared" si="2"/>
        <v>0</v>
      </c>
      <c r="L41" s="481">
        <f t="shared" si="2"/>
        <v>69791</v>
      </c>
      <c r="M41" s="481">
        <f>SUM(M40)</f>
        <v>22743266</v>
      </c>
      <c r="N41" s="481">
        <f>SUM(N37)</f>
        <v>2541378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pane="bottomLeft" activeCell="B73" sqref="B7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10313436</v>
      </c>
      <c r="D4" s="687">
        <f>'Revenues 9-14'!D109</f>
        <v>1081909</v>
      </c>
      <c r="E4" s="687">
        <f>'Revenues 9-14'!E109</f>
        <v>860</v>
      </c>
      <c r="F4" s="687">
        <f>'Revenues 9-14'!F109</f>
        <v>427984</v>
      </c>
      <c r="G4" s="687">
        <f>'Revenues 9-14'!G109</f>
        <v>455333</v>
      </c>
      <c r="H4" s="687">
        <f>'Revenues 9-14'!H109</f>
        <v>36</v>
      </c>
      <c r="I4" s="687">
        <f>'Revenues 9-14'!I109</f>
        <v>37571</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582941</v>
      </c>
      <c r="D6" s="688">
        <f>'Revenues 9-14'!D173</f>
        <v>16308</v>
      </c>
      <c r="E6" s="688">
        <f>'Revenues 9-14'!E173</f>
        <v>0</v>
      </c>
      <c r="F6" s="688">
        <f>'Revenues 9-14'!F173</f>
        <v>109942</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494324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11390701</v>
      </c>
      <c r="D8" s="481">
        <f t="shared" ref="D8:K8" si="0">SUM(D4:D7)</f>
        <v>1098217</v>
      </c>
      <c r="E8" s="481">
        <f t="shared" si="0"/>
        <v>860</v>
      </c>
      <c r="F8" s="481">
        <f t="shared" si="0"/>
        <v>537926</v>
      </c>
      <c r="G8" s="481">
        <f t="shared" si="0"/>
        <v>455333</v>
      </c>
      <c r="H8" s="481">
        <f t="shared" si="0"/>
        <v>36</v>
      </c>
      <c r="I8" s="481">
        <f t="shared" si="0"/>
        <v>37571</v>
      </c>
      <c r="J8" s="481">
        <f t="shared" si="0"/>
        <v>0</v>
      </c>
      <c r="K8" s="481">
        <f t="shared" si="0"/>
        <v>0</v>
      </c>
      <c r="L8" s="38"/>
    </row>
    <row r="9" spans="1:13" ht="15" thickTop="1" x14ac:dyDescent="0.2">
      <c r="A9" s="1009" t="s">
        <v>343</v>
      </c>
      <c r="B9" s="452">
        <v>3998</v>
      </c>
      <c r="C9" s="414">
        <v>2891619</v>
      </c>
      <c r="D9" s="485"/>
      <c r="E9" s="414"/>
      <c r="F9" s="414"/>
      <c r="G9" s="692"/>
      <c r="H9" s="414"/>
      <c r="I9" s="490" t="s">
        <v>1365</v>
      </c>
      <c r="J9" s="431"/>
      <c r="K9" s="414"/>
      <c r="L9" s="38"/>
    </row>
    <row r="10" spans="1:13" s="47" customFormat="1" ht="13.5" thickBot="1" x14ac:dyDescent="0.25">
      <c r="A10" s="460" t="s">
        <v>1369</v>
      </c>
      <c r="B10" s="453"/>
      <c r="C10" s="481">
        <f>SUM(C8:C9)</f>
        <v>14282320</v>
      </c>
      <c r="D10" s="481">
        <f t="shared" ref="D10:K10" si="1">SUM(D8:D9)</f>
        <v>1098217</v>
      </c>
      <c r="E10" s="481">
        <f t="shared" si="1"/>
        <v>860</v>
      </c>
      <c r="F10" s="481">
        <f t="shared" si="1"/>
        <v>537926</v>
      </c>
      <c r="G10" s="481">
        <f t="shared" si="1"/>
        <v>455333</v>
      </c>
      <c r="H10" s="481">
        <f t="shared" si="1"/>
        <v>36</v>
      </c>
      <c r="I10" s="481">
        <f t="shared" si="1"/>
        <v>37571</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7651516</v>
      </c>
      <c r="D12" s="494" t="s">
        <v>1365</v>
      </c>
      <c r="E12" s="429" t="s">
        <v>1365</v>
      </c>
      <c r="F12" s="429" t="s">
        <v>1365</v>
      </c>
      <c r="G12" s="687">
        <f>'Expenditures 15-22'!K223</f>
        <v>173857</v>
      </c>
      <c r="H12" s="427"/>
      <c r="I12" s="429" t="s">
        <v>1365</v>
      </c>
      <c r="J12" s="429" t="s">
        <v>1365</v>
      </c>
      <c r="K12" s="427" t="s">
        <v>1365</v>
      </c>
      <c r="L12" s="38"/>
    </row>
    <row r="13" spans="1:13" x14ac:dyDescent="0.2">
      <c r="A13" s="726" t="s">
        <v>525</v>
      </c>
      <c r="B13" s="293">
        <v>2000</v>
      </c>
      <c r="C13" s="688">
        <f>'Expenditures 15-22'!K74</f>
        <v>2862393</v>
      </c>
      <c r="D13" s="688">
        <f>'Expenditures 15-22'!K129</f>
        <v>1314576</v>
      </c>
      <c r="E13" s="478" t="s">
        <v>1365</v>
      </c>
      <c r="F13" s="688">
        <f>'Expenditures 15-22'!K178</f>
        <v>648743</v>
      </c>
      <c r="G13" s="688">
        <f>'Expenditures 15-22'!K273</f>
        <v>233157</v>
      </c>
      <c r="H13" s="688">
        <f>'Expenditures 15-22'!K296</f>
        <v>932</v>
      </c>
      <c r="I13" s="429" t="s">
        <v>1365</v>
      </c>
      <c r="J13" s="741">
        <f>'Expenditures 15-22'!K323</f>
        <v>0</v>
      </c>
      <c r="K13" s="693">
        <f>'Expenditures 15-22'!K341</f>
        <v>0</v>
      </c>
      <c r="L13" s="38"/>
    </row>
    <row r="14" spans="1:13" x14ac:dyDescent="0.2">
      <c r="A14" s="726" t="s">
        <v>517</v>
      </c>
      <c r="B14" s="293">
        <v>3000</v>
      </c>
      <c r="C14" s="688">
        <f>'Expenditures 15-22'!K75</f>
        <v>224358</v>
      </c>
      <c r="D14" s="688">
        <f>'Expenditures 15-22'!K130</f>
        <v>0</v>
      </c>
      <c r="E14" s="494" t="s">
        <v>1365</v>
      </c>
      <c r="F14" s="688">
        <f>'Expenditures 15-22'!K179</f>
        <v>0</v>
      </c>
      <c r="G14" s="688">
        <f>'Expenditures 15-22'!K274</f>
        <v>33607</v>
      </c>
      <c r="H14" s="486"/>
      <c r="I14" s="429" t="s">
        <v>1365</v>
      </c>
      <c r="J14" s="429" t="s">
        <v>1365</v>
      </c>
      <c r="K14" s="486" t="s">
        <v>1365</v>
      </c>
      <c r="L14" s="38"/>
    </row>
    <row r="15" spans="1:13" x14ac:dyDescent="0.2">
      <c r="A15" s="726" t="s">
        <v>113</v>
      </c>
      <c r="B15" s="293">
        <v>4000</v>
      </c>
      <c r="C15" s="688">
        <f>'Expenditures 15-22'!K102</f>
        <v>513662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168893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11251929</v>
      </c>
      <c r="D17" s="481">
        <f t="shared" si="2"/>
        <v>1314576</v>
      </c>
      <c r="E17" s="481">
        <f t="shared" si="2"/>
        <v>168893</v>
      </c>
      <c r="F17" s="481">
        <f t="shared" si="2"/>
        <v>648743</v>
      </c>
      <c r="G17" s="481">
        <f t="shared" si="2"/>
        <v>440621</v>
      </c>
      <c r="H17" s="481">
        <f t="shared" si="2"/>
        <v>932</v>
      </c>
      <c r="I17" s="429"/>
      <c r="J17" s="481">
        <f>SUM(J12:J16)</f>
        <v>0</v>
      </c>
      <c r="K17" s="481">
        <f>SUM(K12:K16)</f>
        <v>0</v>
      </c>
      <c r="L17" s="38"/>
    </row>
    <row r="18" spans="1:12" ht="15" customHeight="1" thickTop="1" x14ac:dyDescent="0.2">
      <c r="A18" s="1010" t="s">
        <v>1298</v>
      </c>
      <c r="B18" s="258">
        <v>4180</v>
      </c>
      <c r="C18" s="687">
        <f t="shared" ref="C18:H18" si="3">C9</f>
        <v>2891619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14143548</v>
      </c>
      <c r="D19" s="481">
        <f t="shared" si="4"/>
        <v>1314576</v>
      </c>
      <c r="E19" s="481">
        <f t="shared" si="4"/>
        <v>168893</v>
      </c>
      <c r="F19" s="481">
        <f t="shared" si="4"/>
        <v>648743</v>
      </c>
      <c r="G19" s="481">
        <f t="shared" si="4"/>
        <v>440621</v>
      </c>
      <c r="H19" s="481">
        <f t="shared" si="4"/>
        <v>932</v>
      </c>
      <c r="I19" s="429"/>
      <c r="J19" s="481">
        <f>SUM(J17:J18)</f>
        <v>0</v>
      </c>
      <c r="K19" s="481">
        <f>SUM(K17:K18)</f>
        <v>0</v>
      </c>
      <c r="L19" s="38"/>
    </row>
    <row r="20" spans="1:12" ht="27" thickTop="1" thickBot="1" x14ac:dyDescent="0.25">
      <c r="A20" s="454" t="s">
        <v>1299</v>
      </c>
      <c r="B20" s="455"/>
      <c r="C20" s="1008">
        <f>C8-C17</f>
        <v>138772</v>
      </c>
      <c r="D20" s="1008">
        <f t="shared" ref="D20:K20" si="5">D8-D17</f>
        <v>-216359</v>
      </c>
      <c r="E20" s="1008">
        <f t="shared" si="5"/>
        <v>-168033</v>
      </c>
      <c r="F20" s="1008">
        <f t="shared" si="5"/>
        <v>-110817</v>
      </c>
      <c r="G20" s="1008">
        <f t="shared" si="5"/>
        <v>14712</v>
      </c>
      <c r="H20" s="1008">
        <f t="shared" si="5"/>
        <v>-896</v>
      </c>
      <c r="I20" s="1008">
        <f t="shared" si="5"/>
        <v>37571</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76000</v>
      </c>
      <c r="D24" s="503"/>
      <c r="E24" s="503"/>
      <c r="F24" s="503"/>
      <c r="G24" s="503"/>
      <c r="H24" s="503"/>
      <c r="I24" s="503"/>
      <c r="J24" s="503"/>
      <c r="K24" s="503"/>
      <c r="L24" s="500"/>
    </row>
    <row r="25" spans="1:12" s="696" customFormat="1" ht="13.5" customHeight="1" x14ac:dyDescent="0.2">
      <c r="A25" s="1012" t="s">
        <v>1682</v>
      </c>
      <c r="B25" s="699">
        <v>7110</v>
      </c>
      <c r="C25" s="432"/>
      <c r="D25" s="432">
        <v>528000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100000</v>
      </c>
      <c r="F39" s="503"/>
      <c r="G39" s="503"/>
      <c r="H39" s="503"/>
      <c r="I39" s="503"/>
      <c r="J39" s="503"/>
      <c r="K39" s="503"/>
      <c r="L39" s="500"/>
    </row>
    <row r="40" spans="1:12" s="696" customFormat="1" ht="13.5" customHeight="1" x14ac:dyDescent="0.2">
      <c r="A40" s="1012" t="s">
        <v>728</v>
      </c>
      <c r="B40" s="538">
        <v>7700</v>
      </c>
      <c r="C40" s="503"/>
      <c r="D40" s="503"/>
      <c r="E40" s="741">
        <f>SUM(C66:D69)</f>
        <v>68893</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76000</v>
      </c>
      <c r="D44" s="684">
        <f t="shared" ref="D44:K44" si="6">SUM(D24:D43)</f>
        <v>528000</v>
      </c>
      <c r="E44" s="684">
        <f t="shared" si="6"/>
        <v>168893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604000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v>100000</v>
      </c>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v>68893</v>
      </c>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168893</v>
      </c>
      <c r="E76" s="684">
        <f t="shared" si="7"/>
        <v>0</v>
      </c>
      <c r="F76" s="684">
        <f t="shared" si="7"/>
        <v>0</v>
      </c>
      <c r="G76" s="684">
        <f t="shared" si="7"/>
        <v>0</v>
      </c>
      <c r="H76" s="684">
        <f t="shared" si="7"/>
        <v>0</v>
      </c>
      <c r="I76" s="684">
        <f t="shared" si="7"/>
        <v>604000</v>
      </c>
      <c r="J76" s="684">
        <f t="shared" si="7"/>
        <v>0</v>
      </c>
      <c r="K76" s="684">
        <f t="shared" si="7"/>
        <v>0</v>
      </c>
      <c r="L76" s="500"/>
    </row>
    <row r="77" spans="1:12" ht="14.25" thickTop="1" thickBot="1" x14ac:dyDescent="0.25">
      <c r="A77" s="1017" t="s">
        <v>1377</v>
      </c>
      <c r="B77" s="702"/>
      <c r="C77" s="440">
        <f t="shared" ref="C77:K77" si="8">C44-C76</f>
        <v>76000</v>
      </c>
      <c r="D77" s="440">
        <f t="shared" si="8"/>
        <v>359107</v>
      </c>
      <c r="E77" s="440">
        <f t="shared" si="8"/>
        <v>168893</v>
      </c>
      <c r="F77" s="440">
        <f t="shared" si="8"/>
        <v>0</v>
      </c>
      <c r="G77" s="440">
        <f t="shared" si="8"/>
        <v>0</v>
      </c>
      <c r="H77" s="440">
        <f t="shared" si="8"/>
        <v>0</v>
      </c>
      <c r="I77" s="440">
        <f t="shared" si="8"/>
        <v>-604000</v>
      </c>
      <c r="J77" s="440">
        <f t="shared" si="8"/>
        <v>0</v>
      </c>
      <c r="K77" s="440">
        <f t="shared" si="8"/>
        <v>0</v>
      </c>
      <c r="L77" s="38"/>
    </row>
    <row r="78" spans="1:12" ht="29.25" customHeight="1" thickTop="1" thickBot="1" x14ac:dyDescent="0.25">
      <c r="A78" s="2263" t="s">
        <v>681</v>
      </c>
      <c r="B78" s="2264"/>
      <c r="C78" s="439">
        <f t="shared" ref="C78:K78" si="9">C20+C77</f>
        <v>214772</v>
      </c>
      <c r="D78" s="439">
        <f t="shared" si="9"/>
        <v>142748</v>
      </c>
      <c r="E78" s="439">
        <f t="shared" si="9"/>
        <v>860</v>
      </c>
      <c r="F78" s="439">
        <f t="shared" si="9"/>
        <v>-110817</v>
      </c>
      <c r="G78" s="439">
        <f t="shared" si="9"/>
        <v>14712</v>
      </c>
      <c r="H78" s="439">
        <f t="shared" si="9"/>
        <v>-896</v>
      </c>
      <c r="I78" s="439">
        <f t="shared" si="9"/>
        <v>-566429</v>
      </c>
      <c r="J78" s="439">
        <f t="shared" si="9"/>
        <v>0</v>
      </c>
      <c r="K78" s="439">
        <f t="shared" si="9"/>
        <v>0</v>
      </c>
      <c r="L78" s="501"/>
    </row>
    <row r="79" spans="1:12" ht="13.5" thickTop="1" x14ac:dyDescent="0.2">
      <c r="A79" s="812" t="s">
        <v>1954</v>
      </c>
      <c r="B79" s="456"/>
      <c r="C79" s="431">
        <v>4023515</v>
      </c>
      <c r="D79" s="695">
        <v>1235303</v>
      </c>
      <c r="E79" s="695">
        <v>187521</v>
      </c>
      <c r="F79" s="695">
        <v>297822</v>
      </c>
      <c r="G79" s="695">
        <v>-3075</v>
      </c>
      <c r="H79" s="695">
        <v>14103</v>
      </c>
      <c r="I79" s="695">
        <v>2726072</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4238287</v>
      </c>
      <c r="D81" s="481">
        <f>SUM(D78:D80)</f>
        <v>1378051</v>
      </c>
      <c r="E81" s="481">
        <f t="shared" ref="E81:K81" si="10">SUM(E78:E80)</f>
        <v>188381</v>
      </c>
      <c r="F81" s="481">
        <f t="shared" si="10"/>
        <v>187005</v>
      </c>
      <c r="G81" s="481">
        <f t="shared" si="10"/>
        <v>11637</v>
      </c>
      <c r="H81" s="481">
        <f t="shared" si="10"/>
        <v>13207</v>
      </c>
      <c r="I81" s="481">
        <f t="shared" si="10"/>
        <v>2159643</v>
      </c>
      <c r="J81" s="481">
        <f t="shared" si="10"/>
        <v>0</v>
      </c>
      <c r="K81" s="481">
        <f t="shared" si="10"/>
        <v>0</v>
      </c>
      <c r="L81" s="38"/>
    </row>
    <row r="82" spans="1:12" ht="0.75" customHeight="1" thickTop="1" thickBot="1" x14ac:dyDescent="0.25">
      <c r="A82" s="624" t="s">
        <v>399</v>
      </c>
      <c r="B82" s="622"/>
      <c r="C82" s="1126">
        <f>(C81-C79)</f>
        <v>214772</v>
      </c>
      <c r="D82" s="1126">
        <f t="shared" ref="D82:K82" si="11">(D81-D79)</f>
        <v>142748</v>
      </c>
      <c r="E82" s="1126">
        <f t="shared" si="11"/>
        <v>860</v>
      </c>
      <c r="F82" s="1126">
        <f t="shared" si="11"/>
        <v>-110817</v>
      </c>
      <c r="G82" s="1126">
        <f t="shared" si="11"/>
        <v>14712</v>
      </c>
      <c r="H82" s="1126">
        <f t="shared" si="11"/>
        <v>-896</v>
      </c>
      <c r="I82" s="1126">
        <f t="shared" si="11"/>
        <v>-566429</v>
      </c>
      <c r="J82" s="1126">
        <f t="shared" si="11"/>
        <v>0</v>
      </c>
      <c r="K82" s="1126">
        <f t="shared" si="11"/>
        <v>0</v>
      </c>
    </row>
    <row r="83" spans="1:12" ht="14.25" hidden="1" thickTop="1" thickBot="1" x14ac:dyDescent="0.25">
      <c r="A83" s="721" t="s">
        <v>400</v>
      </c>
      <c r="B83" s="623"/>
      <c r="C83" s="1127">
        <f>C82/C81</f>
        <v>5.0674246458533835E-2</v>
      </c>
      <c r="D83" s="1127">
        <f t="shared" ref="D83:K83" si="12">D82/D81</f>
        <v>0.10358687740874611</v>
      </c>
      <c r="E83" s="1127">
        <f t="shared" si="12"/>
        <v>4.5652162373063104E-3</v>
      </c>
      <c r="F83" s="1127">
        <f t="shared" si="12"/>
        <v>-0.59258843346434587</v>
      </c>
      <c r="G83" s="1127">
        <f t="shared" si="12"/>
        <v>1.2642433616911575</v>
      </c>
      <c r="H83" s="1127">
        <f t="shared" si="12"/>
        <v>-6.7842810630726127E-2</v>
      </c>
      <c r="I83" s="1127">
        <f t="shared" si="12"/>
        <v>-0.26227899703793639</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A13" sqref="A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9339072</v>
      </c>
      <c r="D5" s="414">
        <v>950853</v>
      </c>
      <c r="E5" s="408"/>
      <c r="F5" s="798">
        <v>427978</v>
      </c>
      <c r="G5" s="408">
        <v>172363</v>
      </c>
      <c r="H5" s="408"/>
      <c r="I5" s="408">
        <v>37571</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v>282873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9339072</v>
      </c>
      <c r="D12" s="480">
        <f t="shared" si="0"/>
        <v>950853</v>
      </c>
      <c r="E12" s="480">
        <f t="shared" si="0"/>
        <v>0</v>
      </c>
      <c r="F12" s="480">
        <f t="shared" si="0"/>
        <v>427978</v>
      </c>
      <c r="G12" s="480">
        <f t="shared" si="0"/>
        <v>455236</v>
      </c>
      <c r="H12" s="480">
        <f t="shared" si="0"/>
        <v>0</v>
      </c>
      <c r="I12" s="480">
        <f t="shared" si="0"/>
        <v>37571</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93536</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93536</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37120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37120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50359</v>
      </c>
      <c r="D65" s="408"/>
      <c r="E65" s="408">
        <v>860</v>
      </c>
      <c r="F65" s="432"/>
      <c r="G65" s="408">
        <v>97</v>
      </c>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50359</v>
      </c>
      <c r="D67" s="481">
        <f t="shared" ref="D67:K67" si="2">SUM(D65:D66)</f>
        <v>0</v>
      </c>
      <c r="E67" s="481">
        <f t="shared" si="2"/>
        <v>860</v>
      </c>
      <c r="F67" s="481">
        <f t="shared" si="2"/>
        <v>0</v>
      </c>
      <c r="G67" s="481">
        <f t="shared" si="2"/>
        <v>97</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84145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47889</v>
      </c>
      <c r="D71" s="429"/>
      <c r="E71" s="429"/>
      <c r="F71" s="429"/>
      <c r="G71" s="429"/>
      <c r="H71" s="429"/>
      <c r="I71" s="429"/>
      <c r="J71" s="429"/>
      <c r="K71" s="429"/>
    </row>
    <row r="72" spans="1:11" ht="12.75" customHeight="1" x14ac:dyDescent="0.2">
      <c r="A72" s="903" t="s">
        <v>25</v>
      </c>
      <c r="B72" s="39">
        <v>1614</v>
      </c>
      <c r="C72" s="479">
        <v>5538</v>
      </c>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137572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37768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84402</v>
      </c>
      <c r="D92" s="429"/>
      <c r="E92" s="429"/>
      <c r="F92" s="429"/>
      <c r="G92" s="429"/>
      <c r="H92" s="429"/>
      <c r="I92" s="429"/>
      <c r="J92" s="429"/>
      <c r="K92" s="429"/>
    </row>
    <row r="93" spans="1:11" ht="12.75" customHeight="1" thickBot="1" x14ac:dyDescent="0.25">
      <c r="A93" s="460" t="s">
        <v>277</v>
      </c>
      <c r="B93" s="453"/>
      <c r="C93" s="481">
        <f>SUM(C84:C92)</f>
        <v>122170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129014</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v>157341</v>
      </c>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1454</v>
      </c>
      <c r="D99" s="408">
        <v>2042</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16888</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357924</v>
      </c>
      <c r="D107" s="408"/>
      <c r="E107" s="408"/>
      <c r="F107" s="408">
        <v>6</v>
      </c>
      <c r="G107" s="408"/>
      <c r="H107" s="408">
        <v>36</v>
      </c>
      <c r="I107" s="408"/>
      <c r="J107" s="432"/>
      <c r="K107" s="408"/>
    </row>
    <row r="108" spans="1:12" ht="12.75" customHeight="1" thickBot="1" x14ac:dyDescent="0.25">
      <c r="A108" s="460" t="s">
        <v>566</v>
      </c>
      <c r="B108" s="730"/>
      <c r="C108" s="480">
        <f>SUM(C95:C107)</f>
        <v>533607</v>
      </c>
      <c r="D108" s="480">
        <f t="shared" ref="D108:K108" si="3">SUM(D95:D107)</f>
        <v>131056</v>
      </c>
      <c r="E108" s="480">
        <f t="shared" si="3"/>
        <v>0</v>
      </c>
      <c r="F108" s="480">
        <f t="shared" si="3"/>
        <v>6</v>
      </c>
      <c r="G108" s="480">
        <f t="shared" si="3"/>
        <v>0</v>
      </c>
      <c r="H108" s="480">
        <f t="shared" si="3"/>
        <v>36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10313436</v>
      </c>
      <c r="D109" s="489">
        <f t="shared" si="4"/>
        <v>1081909</v>
      </c>
      <c r="E109" s="489">
        <f t="shared" si="4"/>
        <v>860</v>
      </c>
      <c r="F109" s="489">
        <f t="shared" si="4"/>
        <v>427984</v>
      </c>
      <c r="G109" s="489">
        <f t="shared" si="4"/>
        <v>455333</v>
      </c>
      <c r="H109" s="489">
        <f t="shared" si="4"/>
        <v>36</v>
      </c>
      <c r="I109" s="489">
        <f t="shared" si="4"/>
        <v>37571</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296185</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296185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32175</v>
      </c>
      <c r="D124" s="488"/>
      <c r="E124" s="429"/>
      <c r="F124" s="798"/>
      <c r="G124" s="429"/>
      <c r="H124" s="429"/>
      <c r="I124" s="429"/>
      <c r="J124" s="429"/>
      <c r="K124" s="429"/>
    </row>
    <row r="125" spans="1:11" ht="12.75" customHeight="1" x14ac:dyDescent="0.2">
      <c r="A125" s="903" t="s">
        <v>1772</v>
      </c>
      <c r="B125" s="261">
        <v>3105</v>
      </c>
      <c r="C125" s="408">
        <v>93397</v>
      </c>
      <c r="D125" s="488"/>
      <c r="E125" s="429"/>
      <c r="F125" s="408"/>
      <c r="G125" s="429"/>
      <c r="H125" s="429"/>
      <c r="I125" s="429"/>
      <c r="J125" s="429"/>
      <c r="K125" s="429"/>
    </row>
    <row r="126" spans="1:11" ht="12.75" customHeight="1" x14ac:dyDescent="0.2">
      <c r="A126" s="903" t="s">
        <v>1013</v>
      </c>
      <c r="B126" s="261">
        <v>3110</v>
      </c>
      <c r="C126" s="479">
        <v>151788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277360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9234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9234</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162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7960</v>
      </c>
      <c r="G151" s="432"/>
      <c r="H151" s="429"/>
      <c r="I151" s="429"/>
      <c r="J151" s="429"/>
      <c r="K151" s="429"/>
    </row>
    <row r="152" spans="1:11" ht="12.75" customHeight="1" x14ac:dyDescent="0.2">
      <c r="A152" s="903" t="s">
        <v>1224</v>
      </c>
      <c r="B152" s="261">
        <v>3510</v>
      </c>
      <c r="C152" s="479"/>
      <c r="D152" s="408"/>
      <c r="E152" s="488"/>
      <c r="F152" s="408">
        <v>101982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109942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16308</v>
      </c>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286756</v>
      </c>
      <c r="D172" s="914">
        <f t="shared" si="6"/>
        <v>16308</v>
      </c>
      <c r="E172" s="914">
        <f t="shared" si="6"/>
        <v>0</v>
      </c>
      <c r="F172" s="914">
        <f t="shared" si="6"/>
        <v>109942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582941</v>
      </c>
      <c r="D173" s="489">
        <f>SUM(D121,D172)</f>
        <v>16308</v>
      </c>
      <c r="E173" s="489">
        <f>SUM(E121,E172)</f>
        <v>0</v>
      </c>
      <c r="F173" s="489">
        <f t="shared" ref="F173:K173" si="7">SUM(F121,F172)</f>
        <v>109942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46555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17118</v>
      </c>
      <c r="D200" s="429"/>
      <c r="E200" s="488"/>
      <c r="F200" s="429"/>
      <c r="G200" s="508"/>
      <c r="H200" s="429"/>
      <c r="I200" s="429"/>
      <c r="J200" s="429"/>
      <c r="K200" s="429"/>
    </row>
    <row r="201" spans="1:11" ht="12.75" customHeight="1" thickBot="1" x14ac:dyDescent="0.25">
      <c r="A201" s="460" t="s">
        <v>628</v>
      </c>
      <c r="B201" s="453"/>
      <c r="C201" s="481">
        <f>SUM(C193:C200)</f>
        <v>63673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62118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62118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204336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105696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310032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14907</v>
      </c>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9124</v>
      </c>
      <c r="D270" s="420"/>
      <c r="E270" s="429"/>
      <c r="F270" s="420"/>
      <c r="G270" s="420"/>
      <c r="H270" s="429"/>
      <c r="I270" s="429"/>
      <c r="J270" s="429"/>
      <c r="K270" s="429"/>
    </row>
    <row r="271" spans="1:11" ht="12.75" customHeight="1" thickTop="1" thickBot="1" x14ac:dyDescent="0.25">
      <c r="A271" s="903" t="s">
        <v>436</v>
      </c>
      <c r="B271" s="39">
        <v>4992</v>
      </c>
      <c r="C271" s="493">
        <v>34470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494324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494324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11390701</v>
      </c>
      <c r="D275" s="489">
        <f t="shared" si="12"/>
        <v>1098217</v>
      </c>
      <c r="E275" s="489">
        <f t="shared" si="12"/>
        <v>860</v>
      </c>
      <c r="F275" s="489">
        <f t="shared" si="12"/>
        <v>537926</v>
      </c>
      <c r="G275" s="489">
        <f t="shared" si="12"/>
        <v>455333</v>
      </c>
      <c r="H275" s="489">
        <f t="shared" si="12"/>
        <v>36</v>
      </c>
      <c r="I275" s="489">
        <f t="shared" si="12"/>
        <v>37571</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1" activePane="bottomLeft" state="frozen"/>
      <selection pane="bottomLeft" activeCell="A41" sqref="A4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5005889</v>
      </c>
      <c r="D5" s="408">
        <v>557652</v>
      </c>
      <c r="E5" s="408">
        <v>88250</v>
      </c>
      <c r="F5" s="408">
        <v>115019</v>
      </c>
      <c r="G5" s="408">
        <v>55607</v>
      </c>
      <c r="H5" s="408">
        <v>303251</v>
      </c>
      <c r="I5" s="432"/>
      <c r="J5" s="432"/>
      <c r="K5" s="410">
        <f>SUM(C5:J5)</f>
        <v>6125668</v>
      </c>
      <c r="L5" s="408">
        <v>6217973</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1184322</v>
      </c>
      <c r="D8" s="408">
        <v>98569</v>
      </c>
      <c r="E8" s="408">
        <v>1855</v>
      </c>
      <c r="F8" s="408">
        <v>4202</v>
      </c>
      <c r="G8" s="408">
        <v>117</v>
      </c>
      <c r="H8" s="408"/>
      <c r="I8" s="432"/>
      <c r="J8" s="432"/>
      <c r="K8" s="410">
        <f t="shared" si="0"/>
        <v>1289065</v>
      </c>
      <c r="L8" s="408">
        <v>1303825</v>
      </c>
    </row>
    <row r="9" spans="1:14" x14ac:dyDescent="0.2">
      <c r="A9" s="1754" t="s">
        <v>818</v>
      </c>
      <c r="B9" s="266" t="s">
        <v>1122</v>
      </c>
      <c r="C9" s="432">
        <v>72444</v>
      </c>
      <c r="D9" s="432">
        <v>10232</v>
      </c>
      <c r="E9" s="432">
        <v>393</v>
      </c>
      <c r="F9" s="432">
        <v>537</v>
      </c>
      <c r="G9" s="432"/>
      <c r="H9" s="432"/>
      <c r="I9" s="432"/>
      <c r="J9" s="432"/>
      <c r="K9" s="410">
        <f t="shared" si="0"/>
        <v>83606</v>
      </c>
      <c r="L9" s="408">
        <v>88506</v>
      </c>
    </row>
    <row r="10" spans="1:14" x14ac:dyDescent="0.2">
      <c r="A10" s="1754" t="s">
        <v>819</v>
      </c>
      <c r="B10" s="266">
        <v>1250</v>
      </c>
      <c r="C10" s="408"/>
      <c r="D10" s="408">
        <v>13489</v>
      </c>
      <c r="E10" s="408"/>
      <c r="F10" s="408"/>
      <c r="G10" s="408"/>
      <c r="H10" s="408"/>
      <c r="I10" s="432"/>
      <c r="J10" s="432"/>
      <c r="K10" s="410">
        <f t="shared" si="0"/>
        <v>13489</v>
      </c>
      <c r="L10" s="408">
        <v>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62451</v>
      </c>
      <c r="D14" s="408">
        <v>713</v>
      </c>
      <c r="E14" s="408"/>
      <c r="F14" s="408"/>
      <c r="G14" s="408"/>
      <c r="H14" s="408">
        <v>10448</v>
      </c>
      <c r="I14" s="432"/>
      <c r="J14" s="432"/>
      <c r="K14" s="410">
        <f t="shared" si="0"/>
        <v>73612</v>
      </c>
      <c r="L14" s="408">
        <v>71700</v>
      </c>
    </row>
    <row r="15" spans="1:14" x14ac:dyDescent="0.2">
      <c r="A15" s="1754" t="s">
        <v>1118</v>
      </c>
      <c r="B15" s="266">
        <v>1600</v>
      </c>
      <c r="C15" s="408">
        <v>48692</v>
      </c>
      <c r="D15" s="408">
        <v>666</v>
      </c>
      <c r="E15" s="408"/>
      <c r="F15" s="408">
        <v>1700</v>
      </c>
      <c r="G15" s="408"/>
      <c r="H15" s="408"/>
      <c r="I15" s="432"/>
      <c r="J15" s="432"/>
      <c r="K15" s="410">
        <f t="shared" si="0"/>
        <v>51058</v>
      </c>
      <c r="L15" s="408">
        <v>52950</v>
      </c>
    </row>
    <row r="16" spans="1:14" x14ac:dyDescent="0.2">
      <c r="A16" s="1754" t="s">
        <v>1143</v>
      </c>
      <c r="B16" s="266" t="s">
        <v>492</v>
      </c>
      <c r="C16" s="408">
        <v>4800</v>
      </c>
      <c r="D16" s="408">
        <v>84</v>
      </c>
      <c r="E16" s="408"/>
      <c r="F16" s="408">
        <v>49</v>
      </c>
      <c r="G16" s="408"/>
      <c r="H16" s="408"/>
      <c r="I16" s="432"/>
      <c r="J16" s="432"/>
      <c r="K16" s="410">
        <f t="shared" si="0"/>
        <v>4933</v>
      </c>
      <c r="L16" s="408">
        <v>5845</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432</v>
      </c>
      <c r="D18" s="408">
        <v>7</v>
      </c>
      <c r="E18" s="408">
        <v>8512</v>
      </c>
      <c r="F18" s="408">
        <v>1134</v>
      </c>
      <c r="G18" s="408"/>
      <c r="H18" s="408"/>
      <c r="I18" s="432"/>
      <c r="J18" s="432"/>
      <c r="K18" s="410">
        <f t="shared" si="0"/>
        <v>10085</v>
      </c>
      <c r="L18" s="408">
        <v>5324</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6379030</v>
      </c>
      <c r="D33" s="411">
        <f t="shared" ref="D33:L33" si="1">SUM(D5:D32)</f>
        <v>681412</v>
      </c>
      <c r="E33" s="411">
        <f t="shared" si="1"/>
        <v>99010</v>
      </c>
      <c r="F33" s="411">
        <f t="shared" si="1"/>
        <v>122641</v>
      </c>
      <c r="G33" s="411">
        <f t="shared" si="1"/>
        <v>55724</v>
      </c>
      <c r="H33" s="411">
        <f t="shared" si="1"/>
        <v>313699</v>
      </c>
      <c r="I33" s="411">
        <f t="shared" si="1"/>
        <v>0</v>
      </c>
      <c r="J33" s="411">
        <f t="shared" si="1"/>
        <v>0</v>
      </c>
      <c r="K33" s="411">
        <f t="shared" si="1"/>
        <v>7651516</v>
      </c>
      <c r="L33" s="411">
        <f t="shared" si="1"/>
        <v>7746123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205253</v>
      </c>
      <c r="D36" s="414">
        <v>11548</v>
      </c>
      <c r="E36" s="414">
        <v>418</v>
      </c>
      <c r="F36" s="414"/>
      <c r="G36" s="414"/>
      <c r="H36" s="414"/>
      <c r="I36" s="432"/>
      <c r="J36" s="432"/>
      <c r="K36" s="410">
        <f t="shared" ref="K36:K41" si="2">SUM(C36:J36)</f>
        <v>217219</v>
      </c>
      <c r="L36" s="408">
        <v>217879</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83836</v>
      </c>
      <c r="D38" s="408">
        <v>10736</v>
      </c>
      <c r="E38" s="408">
        <v>15884</v>
      </c>
      <c r="F38" s="408">
        <v>2811</v>
      </c>
      <c r="G38" s="408"/>
      <c r="H38" s="408"/>
      <c r="I38" s="432"/>
      <c r="J38" s="432"/>
      <c r="K38" s="410">
        <f t="shared" si="2"/>
        <v>113267</v>
      </c>
      <c r="L38" s="408">
        <v>101924</v>
      </c>
    </row>
    <row r="39" spans="1:14" x14ac:dyDescent="0.2">
      <c r="A39" s="1754" t="s">
        <v>221</v>
      </c>
      <c r="B39" s="266">
        <v>2140</v>
      </c>
      <c r="C39" s="408">
        <v>93367</v>
      </c>
      <c r="D39" s="408">
        <v>10965</v>
      </c>
      <c r="E39" s="408">
        <v>850</v>
      </c>
      <c r="F39" s="408">
        <v>355</v>
      </c>
      <c r="G39" s="408"/>
      <c r="H39" s="408"/>
      <c r="I39" s="432"/>
      <c r="J39" s="432"/>
      <c r="K39" s="410">
        <f t="shared" si="2"/>
        <v>105537</v>
      </c>
      <c r="L39" s="408">
        <v>98465</v>
      </c>
    </row>
    <row r="40" spans="1:14" x14ac:dyDescent="0.2">
      <c r="A40" s="1754" t="s">
        <v>222</v>
      </c>
      <c r="B40" s="266">
        <v>2150</v>
      </c>
      <c r="C40" s="408">
        <v>152240</v>
      </c>
      <c r="D40" s="408">
        <v>16196</v>
      </c>
      <c r="E40" s="408"/>
      <c r="F40" s="408">
        <v>2177</v>
      </c>
      <c r="G40" s="408"/>
      <c r="H40" s="408"/>
      <c r="I40" s="432"/>
      <c r="J40" s="432"/>
      <c r="K40" s="410">
        <f t="shared" si="2"/>
        <v>170613</v>
      </c>
      <c r="L40" s="408">
        <v>168906</v>
      </c>
    </row>
    <row r="41" spans="1:14" x14ac:dyDescent="0.2">
      <c r="A41" s="1754" t="s">
        <v>1882</v>
      </c>
      <c r="B41" s="266">
        <v>2190</v>
      </c>
      <c r="C41" s="408">
        <v>9951</v>
      </c>
      <c r="D41" s="408"/>
      <c r="E41" s="408">
        <v>220</v>
      </c>
      <c r="F41" s="408"/>
      <c r="G41" s="408"/>
      <c r="H41" s="408"/>
      <c r="I41" s="432"/>
      <c r="J41" s="432"/>
      <c r="K41" s="410">
        <f t="shared" si="2"/>
        <v>10171</v>
      </c>
      <c r="L41" s="408">
        <v>12000</v>
      </c>
    </row>
    <row r="42" spans="1:14" ht="12.75" customHeight="1" thickBot="1" x14ac:dyDescent="0.25">
      <c r="A42" s="877" t="s">
        <v>640</v>
      </c>
      <c r="B42" s="464" t="s">
        <v>812</v>
      </c>
      <c r="C42" s="411">
        <f>SUM(C36:C41)</f>
        <v>544647</v>
      </c>
      <c r="D42" s="411">
        <f t="shared" ref="D42:L42" si="3">SUM(D36:D41)</f>
        <v>49445</v>
      </c>
      <c r="E42" s="411">
        <f t="shared" si="3"/>
        <v>17372</v>
      </c>
      <c r="F42" s="411">
        <f t="shared" si="3"/>
        <v>5343</v>
      </c>
      <c r="G42" s="411">
        <f t="shared" si="3"/>
        <v>0</v>
      </c>
      <c r="H42" s="411">
        <f t="shared" si="3"/>
        <v>0</v>
      </c>
      <c r="I42" s="411">
        <f t="shared" si="3"/>
        <v>0</v>
      </c>
      <c r="J42" s="411">
        <f t="shared" si="3"/>
        <v>0</v>
      </c>
      <c r="K42" s="411">
        <f t="shared" si="3"/>
        <v>616807</v>
      </c>
      <c r="L42" s="411">
        <f t="shared" si="3"/>
        <v>599174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98857</v>
      </c>
      <c r="D44" s="414"/>
      <c r="E44" s="414">
        <v>15571</v>
      </c>
      <c r="F44" s="414"/>
      <c r="G44" s="414"/>
      <c r="H44" s="414"/>
      <c r="I44" s="432"/>
      <c r="J44" s="432"/>
      <c r="K44" s="416">
        <f>SUM(C44:J44)</f>
        <v>114428</v>
      </c>
      <c r="L44" s="414">
        <v>115230</v>
      </c>
    </row>
    <row r="45" spans="1:14" x14ac:dyDescent="0.2">
      <c r="A45" s="1754" t="s">
        <v>956</v>
      </c>
      <c r="B45" s="266">
        <v>2220</v>
      </c>
      <c r="C45" s="408">
        <v>365087</v>
      </c>
      <c r="D45" s="408">
        <v>51883</v>
      </c>
      <c r="E45" s="408">
        <v>3904</v>
      </c>
      <c r="F45" s="408">
        <v>58092</v>
      </c>
      <c r="G45" s="408">
        <v>37729</v>
      </c>
      <c r="H45" s="408">
        <v>282</v>
      </c>
      <c r="I45" s="432"/>
      <c r="J45" s="432"/>
      <c r="K45" s="416">
        <f>SUM(C45:J45)</f>
        <v>516977</v>
      </c>
      <c r="L45" s="408">
        <v>515057</v>
      </c>
    </row>
    <row r="46" spans="1:14" x14ac:dyDescent="0.2">
      <c r="A46" s="1754" t="s">
        <v>957</v>
      </c>
      <c r="B46" s="266">
        <v>2230</v>
      </c>
      <c r="C46" s="408"/>
      <c r="D46" s="408"/>
      <c r="E46" s="408">
        <v>17880</v>
      </c>
      <c r="F46" s="408"/>
      <c r="G46" s="408"/>
      <c r="H46" s="408"/>
      <c r="I46" s="432"/>
      <c r="J46" s="432"/>
      <c r="K46" s="416">
        <f>SUM(C46:J46)</f>
        <v>17880</v>
      </c>
      <c r="L46" s="408">
        <v>16000</v>
      </c>
    </row>
    <row r="47" spans="1:14" ht="12.75" customHeight="1" thickBot="1" x14ac:dyDescent="0.25">
      <c r="A47" s="877" t="s">
        <v>641</v>
      </c>
      <c r="B47" s="464" t="s">
        <v>33</v>
      </c>
      <c r="C47" s="411">
        <f>SUM(C44:C46)</f>
        <v>463944</v>
      </c>
      <c r="D47" s="411">
        <f t="shared" ref="D47:K47" si="4">SUM(D44:D46)</f>
        <v>51883</v>
      </c>
      <c r="E47" s="411">
        <f t="shared" si="4"/>
        <v>37355</v>
      </c>
      <c r="F47" s="411">
        <f t="shared" si="4"/>
        <v>58092</v>
      </c>
      <c r="G47" s="411">
        <f t="shared" si="4"/>
        <v>37729</v>
      </c>
      <c r="H47" s="411">
        <f t="shared" si="4"/>
        <v>282</v>
      </c>
      <c r="I47" s="411">
        <f t="shared" si="4"/>
        <v>0</v>
      </c>
      <c r="J47" s="411">
        <f t="shared" si="4"/>
        <v>0</v>
      </c>
      <c r="K47" s="411">
        <f t="shared" si="4"/>
        <v>649285</v>
      </c>
      <c r="L47" s="411">
        <f>SUM(L44:L46)</f>
        <v>646287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2700</v>
      </c>
      <c r="D49" s="414">
        <v>347</v>
      </c>
      <c r="E49" s="414">
        <v>147980</v>
      </c>
      <c r="F49" s="414">
        <v>3478</v>
      </c>
      <c r="G49" s="414">
        <v>3143</v>
      </c>
      <c r="H49" s="414">
        <v>18166</v>
      </c>
      <c r="I49" s="432"/>
      <c r="J49" s="432"/>
      <c r="K49" s="416">
        <f>SUM(C49:J49)</f>
        <v>175814</v>
      </c>
      <c r="L49" s="414">
        <v>170020</v>
      </c>
    </row>
    <row r="50" spans="1:14" x14ac:dyDescent="0.2">
      <c r="A50" s="1754" t="s">
        <v>959</v>
      </c>
      <c r="B50" s="266">
        <v>2320</v>
      </c>
      <c r="C50" s="408">
        <v>259222</v>
      </c>
      <c r="D50" s="408">
        <v>39102</v>
      </c>
      <c r="E50" s="408">
        <v>5073</v>
      </c>
      <c r="F50" s="408">
        <v>2586</v>
      </c>
      <c r="G50" s="408">
        <v>1057</v>
      </c>
      <c r="H50" s="408">
        <v>5729</v>
      </c>
      <c r="I50" s="432"/>
      <c r="J50" s="432"/>
      <c r="K50" s="416">
        <f>SUM(C50:J50)</f>
        <v>312769</v>
      </c>
      <c r="L50" s="408">
        <v>309445</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261922</v>
      </c>
      <c r="D53" s="411">
        <f t="shared" ref="D53:L53" si="5">SUM(D49:D52)</f>
        <v>39449</v>
      </c>
      <c r="E53" s="411">
        <f t="shared" si="5"/>
        <v>153053</v>
      </c>
      <c r="F53" s="411">
        <f t="shared" si="5"/>
        <v>6064</v>
      </c>
      <c r="G53" s="411">
        <f t="shared" si="5"/>
        <v>4200</v>
      </c>
      <c r="H53" s="411">
        <f t="shared" si="5"/>
        <v>23895</v>
      </c>
      <c r="I53" s="411">
        <f t="shared" si="5"/>
        <v>0</v>
      </c>
      <c r="J53" s="411">
        <f t="shared" si="5"/>
        <v>0</v>
      </c>
      <c r="K53" s="411">
        <f t="shared" si="5"/>
        <v>488583</v>
      </c>
      <c r="L53" s="411">
        <f t="shared" si="5"/>
        <v>479465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566828</v>
      </c>
      <c r="D55" s="414">
        <v>70928</v>
      </c>
      <c r="E55" s="414">
        <v>8451</v>
      </c>
      <c r="F55" s="414">
        <v>2925</v>
      </c>
      <c r="G55" s="414">
        <v>830</v>
      </c>
      <c r="H55" s="414">
        <v>1033</v>
      </c>
      <c r="I55" s="432"/>
      <c r="J55" s="432"/>
      <c r="K55" s="416">
        <f>SUM(C55:J55)</f>
        <v>650995</v>
      </c>
      <c r="L55" s="414">
        <v>655511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566828</v>
      </c>
      <c r="D57" s="417">
        <f t="shared" ref="D57:K57" si="6">SUM(D55:D56)</f>
        <v>70928</v>
      </c>
      <c r="E57" s="417">
        <f t="shared" si="6"/>
        <v>8451</v>
      </c>
      <c r="F57" s="417">
        <f t="shared" si="6"/>
        <v>2925</v>
      </c>
      <c r="G57" s="417">
        <f t="shared" si="6"/>
        <v>830</v>
      </c>
      <c r="H57" s="417">
        <f t="shared" si="6"/>
        <v>1033</v>
      </c>
      <c r="I57" s="417">
        <f t="shared" si="6"/>
        <v>0</v>
      </c>
      <c r="J57" s="417">
        <f t="shared" si="6"/>
        <v>0</v>
      </c>
      <c r="K57" s="417">
        <f t="shared" si="6"/>
        <v>650995</v>
      </c>
      <c r="L57" s="411">
        <f>SUM(L55:L56)</f>
        <v>655511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157756</v>
      </c>
      <c r="D60" s="408">
        <v>41796</v>
      </c>
      <c r="E60" s="408">
        <v>45372</v>
      </c>
      <c r="F60" s="408">
        <v>25942</v>
      </c>
      <c r="G60" s="408">
        <v>5050</v>
      </c>
      <c r="H60" s="408">
        <v>503</v>
      </c>
      <c r="I60" s="432"/>
      <c r="J60" s="432"/>
      <c r="K60" s="416">
        <f t="shared" si="7"/>
        <v>276419</v>
      </c>
      <c r="L60" s="408">
        <v>306232</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10534</v>
      </c>
      <c r="D63" s="408"/>
      <c r="E63" s="408">
        <v>1685</v>
      </c>
      <c r="F63" s="408">
        <v>168085</v>
      </c>
      <c r="G63" s="408"/>
      <c r="H63" s="408"/>
      <c r="I63" s="432"/>
      <c r="J63" s="432"/>
      <c r="K63" s="416">
        <f t="shared" si="7"/>
        <v>180304</v>
      </c>
      <c r="L63" s="408">
        <v>159798</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168290</v>
      </c>
      <c r="D65" s="411">
        <f t="shared" ref="D65:L65" si="8">SUM(D59:D64)</f>
        <v>41796</v>
      </c>
      <c r="E65" s="411">
        <f t="shared" si="8"/>
        <v>47057</v>
      </c>
      <c r="F65" s="411">
        <f t="shared" si="8"/>
        <v>194027</v>
      </c>
      <c r="G65" s="411">
        <f t="shared" si="8"/>
        <v>5050</v>
      </c>
      <c r="H65" s="411">
        <f t="shared" si="8"/>
        <v>503</v>
      </c>
      <c r="I65" s="411">
        <f t="shared" si="8"/>
        <v>0</v>
      </c>
      <c r="J65" s="411">
        <f t="shared" si="8"/>
        <v>0</v>
      </c>
      <c r="K65" s="411">
        <f t="shared" si="8"/>
        <v>456723</v>
      </c>
      <c r="L65" s="411">
        <f t="shared" si="8"/>
        <v>466030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2005631</v>
      </c>
      <c r="D74" s="421">
        <f t="shared" ref="D74:K74" si="10">SUM(D42,D47,D53,D57,D65,D72,D73)</f>
        <v>253501</v>
      </c>
      <c r="E74" s="421">
        <f t="shared" si="10"/>
        <v>263288</v>
      </c>
      <c r="F74" s="421">
        <f t="shared" si="10"/>
        <v>266451</v>
      </c>
      <c r="G74" s="421">
        <f t="shared" si="10"/>
        <v>47809</v>
      </c>
      <c r="H74" s="421">
        <f t="shared" si="10"/>
        <v>25713</v>
      </c>
      <c r="I74" s="421">
        <f t="shared" si="10"/>
        <v>0</v>
      </c>
      <c r="J74" s="421">
        <f t="shared" si="10"/>
        <v>0</v>
      </c>
      <c r="K74" s="421">
        <f t="shared" si="10"/>
        <v>2862393</v>
      </c>
      <c r="L74" s="421">
        <f>SUM(L42,L47,L53,L57,L65,L72,L73)</f>
        <v>2846467</v>
      </c>
    </row>
    <row r="75" spans="1:14" s="23" customFormat="1" ht="18" customHeight="1" thickTop="1" thickBot="1" x14ac:dyDescent="0.25">
      <c r="A75" s="1753" t="s">
        <v>50</v>
      </c>
      <c r="B75" s="1747" t="s">
        <v>655</v>
      </c>
      <c r="C75" s="419">
        <v>187563</v>
      </c>
      <c r="D75" s="419">
        <v>12787</v>
      </c>
      <c r="E75" s="419"/>
      <c r="F75" s="419">
        <v>24008</v>
      </c>
      <c r="G75" s="419"/>
      <c r="H75" s="419"/>
      <c r="I75" s="425"/>
      <c r="J75" s="425"/>
      <c r="K75" s="411">
        <f>SUM(C75:J75)</f>
        <v>224358</v>
      </c>
      <c r="L75" s="420">
        <v>215627</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513662</v>
      </c>
      <c r="I86" s="503"/>
      <c r="J86" s="503"/>
      <c r="K86" s="516">
        <f t="shared" ref="K86:K98" si="12">H86</f>
        <v>513662</v>
      </c>
      <c r="L86" s="438">
        <v>427158</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513662</v>
      </c>
      <c r="I92" s="503"/>
      <c r="J92" s="503"/>
      <c r="K92" s="516">
        <f t="shared" si="12"/>
        <v>513662</v>
      </c>
      <c r="L92" s="1052">
        <f>SUM(L85:L91)</f>
        <v>427158</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513662</v>
      </c>
      <c r="I102" s="503"/>
      <c r="J102" s="503"/>
      <c r="K102" s="421">
        <f>SUM(K84,K92,K100,K101)</f>
        <v>513662</v>
      </c>
      <c r="L102" s="421">
        <f>SUM(L84,L92,L100,L101)</f>
        <v>427158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8572224</v>
      </c>
      <c r="D114" s="411">
        <f t="shared" ref="D114:K114" si="13">SUM(D33,D74,D75,D102,D112,D113)</f>
        <v>947700</v>
      </c>
      <c r="E114" s="411">
        <f t="shared" si="13"/>
        <v>362298</v>
      </c>
      <c r="F114" s="411">
        <f t="shared" si="13"/>
        <v>413100</v>
      </c>
      <c r="G114" s="411">
        <f t="shared" si="13"/>
        <v>103533</v>
      </c>
      <c r="H114" s="411">
        <f>SUM(H33,H74,H75,H102,H112,H113)</f>
        <v>853074</v>
      </c>
      <c r="I114" s="411">
        <f t="shared" si="13"/>
        <v>0</v>
      </c>
      <c r="J114" s="411">
        <f t="shared" si="13"/>
        <v>0</v>
      </c>
      <c r="K114" s="411">
        <f t="shared" si="13"/>
        <v>11251929</v>
      </c>
      <c r="L114" s="411">
        <f>SUM(L33,L74,L75,L102,L112,L113)</f>
        <v>11235375</v>
      </c>
    </row>
    <row r="115" spans="1:14" ht="23.25" thickTop="1" x14ac:dyDescent="0.2">
      <c r="A115" s="1766" t="s">
        <v>1155</v>
      </c>
      <c r="B115" s="882"/>
      <c r="C115" s="412"/>
      <c r="D115" s="412"/>
      <c r="E115" s="412"/>
      <c r="F115" s="412"/>
      <c r="G115" s="412"/>
      <c r="H115" s="412"/>
      <c r="I115" s="412"/>
      <c r="J115" s="412"/>
      <c r="K115" s="436">
        <f>'Revenues 9-14'!C275-'Expenditures 15-22'!K114</f>
        <v>138772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303034</v>
      </c>
      <c r="D124" s="408">
        <v>54766</v>
      </c>
      <c r="E124" s="408">
        <v>439925</v>
      </c>
      <c r="F124" s="408">
        <v>366439</v>
      </c>
      <c r="G124" s="408">
        <v>990</v>
      </c>
      <c r="H124" s="408">
        <v>45</v>
      </c>
      <c r="I124" s="432"/>
      <c r="J124" s="432"/>
      <c r="K124" s="411">
        <f>SUM(C124:J124)</f>
        <v>1165199</v>
      </c>
      <c r="L124" s="408">
        <v>1441353</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303034</v>
      </c>
      <c r="D127" s="411">
        <f t="shared" ref="D127:L127" si="14">SUM(D122:D126)</f>
        <v>54766</v>
      </c>
      <c r="E127" s="411">
        <f t="shared" si="14"/>
        <v>439925</v>
      </c>
      <c r="F127" s="411">
        <f t="shared" si="14"/>
        <v>366439</v>
      </c>
      <c r="G127" s="411">
        <f t="shared" si="14"/>
        <v>990</v>
      </c>
      <c r="H127" s="411">
        <f t="shared" si="14"/>
        <v>45</v>
      </c>
      <c r="I127" s="411">
        <f t="shared" si="14"/>
        <v>0</v>
      </c>
      <c r="J127" s="411">
        <f t="shared" si="14"/>
        <v>0</v>
      </c>
      <c r="K127" s="411">
        <f t="shared" si="14"/>
        <v>1165199</v>
      </c>
      <c r="L127" s="411">
        <f t="shared" si="14"/>
        <v>1441353</v>
      </c>
    </row>
    <row r="128" spans="1:14" ht="12.75" customHeight="1" thickTop="1" x14ac:dyDescent="0.2">
      <c r="A128" s="874" t="s">
        <v>1134</v>
      </c>
      <c r="B128" s="1071" t="s">
        <v>654</v>
      </c>
      <c r="C128" s="1804">
        <v>32353</v>
      </c>
      <c r="D128" s="1804">
        <v>54</v>
      </c>
      <c r="E128" s="1804">
        <v>25375</v>
      </c>
      <c r="F128" s="1804">
        <v>5556</v>
      </c>
      <c r="G128" s="1804">
        <v>86039</v>
      </c>
      <c r="H128" s="1804"/>
      <c r="I128" s="695"/>
      <c r="J128" s="695"/>
      <c r="K128" s="426">
        <f>SUM(C128:J128)</f>
        <v>149377</v>
      </c>
      <c r="L128" s="1804">
        <v>0</v>
      </c>
    </row>
    <row r="129" spans="1:14" ht="12.75" customHeight="1" thickBot="1" x14ac:dyDescent="0.25">
      <c r="A129" s="1805" t="s">
        <v>952</v>
      </c>
      <c r="B129" s="1748" t="s">
        <v>649</v>
      </c>
      <c r="C129" s="421">
        <f>SUM(C120,C127,C128)</f>
        <v>335387</v>
      </c>
      <c r="D129" s="421">
        <f t="shared" ref="D129:L129" si="15">SUM(D120,D127,D128)</f>
        <v>54820</v>
      </c>
      <c r="E129" s="421">
        <f t="shared" si="15"/>
        <v>465300</v>
      </c>
      <c r="F129" s="421">
        <f t="shared" si="15"/>
        <v>371995</v>
      </c>
      <c r="G129" s="421">
        <f t="shared" si="15"/>
        <v>87029</v>
      </c>
      <c r="H129" s="421">
        <f t="shared" si="15"/>
        <v>45</v>
      </c>
      <c r="I129" s="421">
        <f t="shared" si="15"/>
        <v>0</v>
      </c>
      <c r="J129" s="421">
        <f t="shared" si="15"/>
        <v>0</v>
      </c>
      <c r="K129" s="421">
        <f t="shared" si="15"/>
        <v>1314576</v>
      </c>
      <c r="L129" s="421">
        <f t="shared" si="15"/>
        <v>1441353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335387</v>
      </c>
      <c r="D150" s="411">
        <f t="shared" ref="D150:K150" si="16">SUM(D129,D130,D138,D148,D149)</f>
        <v>54820</v>
      </c>
      <c r="E150" s="411">
        <f t="shared" si="16"/>
        <v>465300</v>
      </c>
      <c r="F150" s="411">
        <f t="shared" si="16"/>
        <v>371995</v>
      </c>
      <c r="G150" s="411">
        <f t="shared" si="16"/>
        <v>87029</v>
      </c>
      <c r="H150" s="411">
        <f t="shared" si="16"/>
        <v>45</v>
      </c>
      <c r="I150" s="411">
        <f t="shared" si="16"/>
        <v>0</v>
      </c>
      <c r="J150" s="411">
        <f t="shared" si="16"/>
        <v>0</v>
      </c>
      <c r="K150" s="411">
        <f t="shared" si="16"/>
        <v>1314576</v>
      </c>
      <c r="L150" s="411">
        <f>SUM(L129,L130,L138,L148,L149)</f>
        <v>1441353</v>
      </c>
    </row>
    <row r="151" spans="1:14" ht="12.75" customHeight="1" thickTop="1" x14ac:dyDescent="0.2">
      <c r="A151" s="2286" t="s">
        <v>1378</v>
      </c>
      <c r="B151" s="2287"/>
      <c r="C151" s="412"/>
      <c r="D151" s="412"/>
      <c r="E151" s="412"/>
      <c r="F151" s="412"/>
      <c r="G151" s="412"/>
      <c r="H151" s="412"/>
      <c r="I151" s="412"/>
      <c r="J151" s="409"/>
      <c r="K151" s="436">
        <f>'Revenues 9-14'!D275-'Expenditures 15-22'!K150</f>
        <v>-216359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68893</v>
      </c>
      <c r="I163" s="409"/>
      <c r="J163" s="409"/>
      <c r="K163" s="410">
        <f>SUM(C163:H163)</f>
        <v>68893</v>
      </c>
      <c r="L163" s="1804">
        <v>68893</v>
      </c>
    </row>
    <row r="164" spans="1:14" ht="33.75" customHeight="1" x14ac:dyDescent="0.2">
      <c r="A164" s="1774" t="s">
        <v>290</v>
      </c>
      <c r="B164" s="532" t="s">
        <v>32</v>
      </c>
      <c r="C164" s="409"/>
      <c r="D164" s="409"/>
      <c r="E164" s="409"/>
      <c r="F164" s="409"/>
      <c r="G164" s="409"/>
      <c r="H164" s="1807">
        <v>100000</v>
      </c>
      <c r="I164" s="409"/>
      <c r="J164" s="409"/>
      <c r="K164" s="410">
        <f>SUM(C164:J164)</f>
        <v>100000</v>
      </c>
      <c r="L164" s="1807">
        <v>100000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168893</v>
      </c>
      <c r="I166" s="433"/>
      <c r="J166" s="409"/>
      <c r="K166" s="421">
        <f>SUM(K162,K163,K164,K165)</f>
        <v>168893</v>
      </c>
      <c r="L166" s="421">
        <f>SUM(L162,L163,L164,L165)</f>
        <v>168893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168893</v>
      </c>
      <c r="I168" s="433"/>
      <c r="J168" s="409"/>
      <c r="K168" s="421">
        <f>SUM(K154,K166,K167)</f>
        <v>168893</v>
      </c>
      <c r="L168" s="421">
        <f>SUM(L154,L166,L167)</f>
        <v>168893</v>
      </c>
    </row>
    <row r="169" spans="1:14" ht="23.25" thickTop="1" x14ac:dyDescent="0.2">
      <c r="A169" s="1766" t="s">
        <v>1155</v>
      </c>
      <c r="B169" s="463"/>
      <c r="C169" s="409"/>
      <c r="D169" s="409"/>
      <c r="E169" s="409"/>
      <c r="F169" s="409"/>
      <c r="G169" s="409"/>
      <c r="H169" s="412"/>
      <c r="I169" s="409"/>
      <c r="J169" s="409"/>
      <c r="K169" s="436">
        <f>'Revenues 9-14'!E275-'Expenditures 15-22'!K168</f>
        <v>-168033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252069</v>
      </c>
      <c r="D176" s="408">
        <v>21646</v>
      </c>
      <c r="E176" s="408">
        <v>132835</v>
      </c>
      <c r="F176" s="408">
        <v>50471</v>
      </c>
      <c r="G176" s="408">
        <v>187229</v>
      </c>
      <c r="H176" s="408">
        <v>4493</v>
      </c>
      <c r="I176" s="432"/>
      <c r="J176" s="432"/>
      <c r="K176" s="410">
        <f>SUM(C176:J176)</f>
        <v>648743</v>
      </c>
      <c r="L176" s="408">
        <v>690741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252069</v>
      </c>
      <c r="D178" s="421">
        <f t="shared" ref="D178:J178" si="17">SUM(D174,D176,D177)</f>
        <v>21646</v>
      </c>
      <c r="E178" s="421">
        <f t="shared" si="17"/>
        <v>132835</v>
      </c>
      <c r="F178" s="421">
        <f t="shared" si="17"/>
        <v>50471</v>
      </c>
      <c r="G178" s="421">
        <f t="shared" si="17"/>
        <v>187229</v>
      </c>
      <c r="H178" s="421">
        <f t="shared" si="17"/>
        <v>4493</v>
      </c>
      <c r="I178" s="421">
        <f t="shared" si="17"/>
        <v>0</v>
      </c>
      <c r="J178" s="421">
        <f t="shared" si="17"/>
        <v>0</v>
      </c>
      <c r="K178" s="421">
        <f>SUM(K174,K176,K177)</f>
        <v>648743</v>
      </c>
      <c r="L178" s="421">
        <f>SUM(L174, L176:L177)</f>
        <v>690741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252069</v>
      </c>
      <c r="D204" s="411">
        <f>SUM(D178,D179)</f>
        <v>21646</v>
      </c>
      <c r="E204" s="411">
        <f>SUM(E178,E179,E190)</f>
        <v>132835</v>
      </c>
      <c r="F204" s="411">
        <f>SUM(F178,F179)</f>
        <v>50471</v>
      </c>
      <c r="G204" s="411">
        <f>SUM(G178,G179)</f>
        <v>187229</v>
      </c>
      <c r="H204" s="411">
        <f>SUM(H178,H179,H190,H202,H203)</f>
        <v>4493</v>
      </c>
      <c r="I204" s="411">
        <f>SUM(I178,I179)</f>
        <v>0</v>
      </c>
      <c r="J204" s="411">
        <f>SUM(J178,J179)</f>
        <v>0</v>
      </c>
      <c r="K204" s="410">
        <f>SUM(K178,K179,K190,K202,K203)</f>
        <v>648743</v>
      </c>
      <c r="L204" s="411">
        <f>SUM(L178,L179,L190,L202,L203)</f>
        <v>690741</v>
      </c>
    </row>
    <row r="205" spans="1:14" ht="23.25" thickTop="1" x14ac:dyDescent="0.2">
      <c r="A205" s="1766" t="s">
        <v>1155</v>
      </c>
      <c r="B205" s="463"/>
      <c r="C205" s="412"/>
      <c r="D205" s="412"/>
      <c r="E205" s="412"/>
      <c r="F205" s="412"/>
      <c r="G205" s="412"/>
      <c r="H205" s="412"/>
      <c r="I205" s="409"/>
      <c r="J205" s="409"/>
      <c r="K205" s="436">
        <f>'Revenues 9-14'!F275-'Expenditures 15-22'!K204</f>
        <v>-110817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76122</v>
      </c>
      <c r="E209" s="409"/>
      <c r="F209" s="409"/>
      <c r="G209" s="409"/>
      <c r="H209" s="409"/>
      <c r="I209" s="409"/>
      <c r="J209" s="409"/>
      <c r="K209" s="410">
        <f>D209</f>
        <v>76122</v>
      </c>
      <c r="L209" s="408">
        <v>76219</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93914</v>
      </c>
      <c r="E211" s="409"/>
      <c r="F211" s="409"/>
      <c r="G211" s="409"/>
      <c r="H211" s="409"/>
      <c r="I211" s="409"/>
      <c r="J211" s="409"/>
      <c r="K211" s="410">
        <f t="shared" si="19"/>
        <v>93914</v>
      </c>
      <c r="L211" s="408">
        <v>95000</v>
      </c>
    </row>
    <row r="212" spans="1:12" x14ac:dyDescent="0.2">
      <c r="A212" s="1754" t="s">
        <v>315</v>
      </c>
      <c r="B212" s="266" t="s">
        <v>1122</v>
      </c>
      <c r="C212" s="409"/>
      <c r="D212" s="432">
        <v>0</v>
      </c>
      <c r="E212" s="409"/>
      <c r="F212" s="409"/>
      <c r="G212" s="409"/>
      <c r="H212" s="409"/>
      <c r="I212" s="409"/>
      <c r="J212" s="409"/>
      <c r="K212" s="410">
        <f t="shared" si="19"/>
        <v>0</v>
      </c>
      <c r="L212" s="408">
        <v>5450</v>
      </c>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2733</v>
      </c>
      <c r="E217" s="409"/>
      <c r="F217" s="409"/>
      <c r="G217" s="409"/>
      <c r="H217" s="409"/>
      <c r="I217" s="409"/>
      <c r="J217" s="409"/>
      <c r="K217" s="410">
        <f t="shared" si="19"/>
        <v>2733</v>
      </c>
      <c r="L217" s="408">
        <v>1500</v>
      </c>
    </row>
    <row r="218" spans="1:12" x14ac:dyDescent="0.2">
      <c r="A218" s="1754" t="s">
        <v>1118</v>
      </c>
      <c r="B218" s="266">
        <v>1600</v>
      </c>
      <c r="C218" s="409"/>
      <c r="D218" s="408">
        <v>1012</v>
      </c>
      <c r="E218" s="409"/>
      <c r="F218" s="409"/>
      <c r="G218" s="409"/>
      <c r="H218" s="409"/>
      <c r="I218" s="409"/>
      <c r="J218" s="409"/>
      <c r="K218" s="410">
        <f t="shared" si="19"/>
        <v>1012</v>
      </c>
      <c r="L218" s="408">
        <v>900</v>
      </c>
    </row>
    <row r="219" spans="1:12" x14ac:dyDescent="0.2">
      <c r="A219" s="1754" t="s">
        <v>1143</v>
      </c>
      <c r="B219" s="266">
        <v>1650</v>
      </c>
      <c r="C219" s="409"/>
      <c r="D219" s="408">
        <v>70</v>
      </c>
      <c r="E219" s="409"/>
      <c r="F219" s="409"/>
      <c r="G219" s="409"/>
      <c r="H219" s="409"/>
      <c r="I219" s="409"/>
      <c r="J219" s="409"/>
      <c r="K219" s="410">
        <f t="shared" si="19"/>
        <v>70</v>
      </c>
      <c r="L219" s="408">
        <v>85</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6</v>
      </c>
      <c r="E221" s="409"/>
      <c r="F221" s="409"/>
      <c r="G221" s="409"/>
      <c r="H221" s="409"/>
      <c r="I221" s="409"/>
      <c r="J221" s="409"/>
      <c r="K221" s="410">
        <f t="shared" si="19"/>
        <v>6</v>
      </c>
      <c r="L221" s="408">
        <v>46</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173857</v>
      </c>
      <c r="E223" s="409"/>
      <c r="F223" s="409"/>
      <c r="G223" s="409"/>
      <c r="H223" s="409"/>
      <c r="I223" s="409"/>
      <c r="J223" s="409"/>
      <c r="K223" s="411">
        <f>SUM(K209:K222)</f>
        <v>173857</v>
      </c>
      <c r="L223" s="411">
        <f>SUM(L209:L222)</f>
        <v>179200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2976</v>
      </c>
      <c r="E226" s="409"/>
      <c r="F226" s="409"/>
      <c r="G226" s="409"/>
      <c r="H226" s="409"/>
      <c r="I226" s="409"/>
      <c r="J226" s="409"/>
      <c r="K226" s="410">
        <f t="shared" ref="K226:K231" si="20">D226</f>
        <v>2976</v>
      </c>
      <c r="L226" s="408">
        <v>3000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1216</v>
      </c>
      <c r="E228" s="409"/>
      <c r="F228" s="409"/>
      <c r="G228" s="409"/>
      <c r="H228" s="409"/>
      <c r="I228" s="409"/>
      <c r="J228" s="409"/>
      <c r="K228" s="410">
        <f t="shared" si="20"/>
        <v>1216</v>
      </c>
      <c r="L228" s="408">
        <v>1220</v>
      </c>
    </row>
    <row r="229" spans="1:12" x14ac:dyDescent="0.2">
      <c r="A229" s="1754" t="s">
        <v>221</v>
      </c>
      <c r="B229" s="266">
        <v>2140</v>
      </c>
      <c r="C229" s="409"/>
      <c r="D229" s="408">
        <v>1354</v>
      </c>
      <c r="E229" s="409"/>
      <c r="F229" s="409"/>
      <c r="G229" s="409"/>
      <c r="H229" s="409"/>
      <c r="I229" s="409"/>
      <c r="J229" s="409"/>
      <c r="K229" s="410">
        <f t="shared" si="20"/>
        <v>1354</v>
      </c>
      <c r="L229" s="408">
        <v>1375</v>
      </c>
    </row>
    <row r="230" spans="1:12" x14ac:dyDescent="0.2">
      <c r="A230" s="1754" t="s">
        <v>222</v>
      </c>
      <c r="B230" s="266">
        <v>2150</v>
      </c>
      <c r="C230" s="409"/>
      <c r="D230" s="408">
        <v>2207</v>
      </c>
      <c r="E230" s="409"/>
      <c r="F230" s="409"/>
      <c r="G230" s="409"/>
      <c r="H230" s="409"/>
      <c r="I230" s="409"/>
      <c r="J230" s="409"/>
      <c r="K230" s="410">
        <f t="shared" si="20"/>
        <v>2207</v>
      </c>
      <c r="L230" s="408">
        <v>2220</v>
      </c>
    </row>
    <row r="231" spans="1:12" x14ac:dyDescent="0.2">
      <c r="A231" s="1754" t="s">
        <v>172</v>
      </c>
      <c r="B231" s="266">
        <v>2190</v>
      </c>
      <c r="C231" s="409"/>
      <c r="D231" s="408">
        <v>1893</v>
      </c>
      <c r="E231" s="409"/>
      <c r="F231" s="409"/>
      <c r="G231" s="409"/>
      <c r="H231" s="409"/>
      <c r="I231" s="409"/>
      <c r="J231" s="409"/>
      <c r="K231" s="410">
        <f t="shared" si="20"/>
        <v>1893</v>
      </c>
      <c r="L231" s="408">
        <v>2100</v>
      </c>
    </row>
    <row r="232" spans="1:12" ht="12.75" customHeight="1" thickBot="1" x14ac:dyDescent="0.25">
      <c r="A232" s="877" t="s">
        <v>640</v>
      </c>
      <c r="B232" s="461" t="s">
        <v>812</v>
      </c>
      <c r="C232" s="409"/>
      <c r="D232" s="411">
        <f>SUM(D226:D231)</f>
        <v>9646</v>
      </c>
      <c r="E232" s="409"/>
      <c r="F232" s="409"/>
      <c r="G232" s="409"/>
      <c r="H232" s="409"/>
      <c r="I232" s="409"/>
      <c r="J232" s="409"/>
      <c r="K232" s="411">
        <f>SUM(K226:K231)</f>
        <v>9646</v>
      </c>
      <c r="L232" s="411">
        <f>SUM(L226:L231)</f>
        <v>9915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1433</v>
      </c>
      <c r="E234" s="409"/>
      <c r="F234" s="409"/>
      <c r="G234" s="409"/>
      <c r="H234" s="409"/>
      <c r="I234" s="409"/>
      <c r="J234" s="409"/>
      <c r="K234" s="416">
        <f>D234</f>
        <v>1433</v>
      </c>
      <c r="L234" s="414">
        <v>1420</v>
      </c>
    </row>
    <row r="235" spans="1:12" x14ac:dyDescent="0.2">
      <c r="A235" s="1754" t="s">
        <v>956</v>
      </c>
      <c r="B235" s="266">
        <v>2220</v>
      </c>
      <c r="C235" s="409"/>
      <c r="D235" s="408">
        <v>30687</v>
      </c>
      <c r="E235" s="409"/>
      <c r="F235" s="409"/>
      <c r="G235" s="409"/>
      <c r="H235" s="409"/>
      <c r="I235" s="409"/>
      <c r="J235" s="409"/>
      <c r="K235" s="416">
        <f>D235</f>
        <v>30687</v>
      </c>
      <c r="L235" s="408">
        <v>30875</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32120</v>
      </c>
      <c r="E237" s="409"/>
      <c r="F237" s="409"/>
      <c r="G237" s="409"/>
      <c r="H237" s="409"/>
      <c r="I237" s="409"/>
      <c r="J237" s="409"/>
      <c r="K237" s="411">
        <f>SUM(K234:K236)</f>
        <v>32120</v>
      </c>
      <c r="L237" s="411">
        <f>SUM(L234:L236)</f>
        <v>32295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517</v>
      </c>
      <c r="E239" s="409"/>
      <c r="F239" s="409"/>
      <c r="G239" s="409"/>
      <c r="H239" s="409"/>
      <c r="I239" s="409"/>
      <c r="J239" s="409"/>
      <c r="K239" s="416">
        <f>D239</f>
        <v>517</v>
      </c>
      <c r="L239" s="414">
        <v>460</v>
      </c>
    </row>
    <row r="240" spans="1:12" x14ac:dyDescent="0.2">
      <c r="A240" s="1754" t="s">
        <v>959</v>
      </c>
      <c r="B240" s="266">
        <v>2320</v>
      </c>
      <c r="C240" s="409"/>
      <c r="D240" s="408">
        <v>13305</v>
      </c>
      <c r="E240" s="409"/>
      <c r="F240" s="409"/>
      <c r="G240" s="409"/>
      <c r="H240" s="409"/>
      <c r="I240" s="409"/>
      <c r="J240" s="409"/>
      <c r="K240" s="416">
        <f t="shared" ref="K240:K250" si="21">D240</f>
        <v>13305</v>
      </c>
      <c r="L240" s="408">
        <v>13450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13822</v>
      </c>
      <c r="E251" s="409"/>
      <c r="F251" s="409"/>
      <c r="G251" s="409"/>
      <c r="H251" s="409"/>
      <c r="I251" s="409"/>
      <c r="J251" s="409"/>
      <c r="K251" s="411">
        <f>SUM(K239:K250)</f>
        <v>13822</v>
      </c>
      <c r="L251" s="411">
        <f>SUM(L239:L250)</f>
        <v>13910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38272</v>
      </c>
      <c r="E253" s="409"/>
      <c r="F253" s="409"/>
      <c r="G253" s="409"/>
      <c r="H253" s="409"/>
      <c r="I253" s="409"/>
      <c r="J253" s="409"/>
      <c r="K253" s="416">
        <f>D253</f>
        <v>38272</v>
      </c>
      <c r="L253" s="414">
        <v>38725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38272</v>
      </c>
      <c r="E255" s="409"/>
      <c r="F255" s="409"/>
      <c r="G255" s="409"/>
      <c r="H255" s="409"/>
      <c r="I255" s="409"/>
      <c r="J255" s="409"/>
      <c r="K255" s="411">
        <f>SUM(K253:K254)</f>
        <v>38272</v>
      </c>
      <c r="L255" s="411">
        <f>SUM(L253:L254)</f>
        <v>38725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29174</v>
      </c>
      <c r="E258" s="409"/>
      <c r="F258" s="409"/>
      <c r="G258" s="409"/>
      <c r="H258" s="409"/>
      <c r="I258" s="409"/>
      <c r="J258" s="409"/>
      <c r="K258" s="416">
        <f t="shared" ref="K258:K263" si="22">D258</f>
        <v>29174</v>
      </c>
      <c r="L258" s="408">
        <v>28750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55608</v>
      </c>
      <c r="E260" s="409"/>
      <c r="F260" s="409"/>
      <c r="G260" s="409"/>
      <c r="H260" s="409"/>
      <c r="I260" s="409"/>
      <c r="J260" s="409"/>
      <c r="K260" s="416">
        <f t="shared" si="22"/>
        <v>55608</v>
      </c>
      <c r="L260" s="408">
        <v>57350</v>
      </c>
    </row>
    <row r="261" spans="1:12" x14ac:dyDescent="0.2">
      <c r="A261" s="1754" t="s">
        <v>1107</v>
      </c>
      <c r="B261" s="266">
        <v>2550</v>
      </c>
      <c r="C261" s="409"/>
      <c r="D261" s="408">
        <v>47506</v>
      </c>
      <c r="E261" s="409"/>
      <c r="F261" s="409"/>
      <c r="G261" s="409"/>
      <c r="H261" s="409"/>
      <c r="I261" s="409"/>
      <c r="J261" s="409"/>
      <c r="K261" s="416">
        <f t="shared" si="22"/>
        <v>47506</v>
      </c>
      <c r="L261" s="408">
        <v>54400</v>
      </c>
    </row>
    <row r="262" spans="1:12" x14ac:dyDescent="0.2">
      <c r="A262" s="1754" t="s">
        <v>106</v>
      </c>
      <c r="B262" s="266">
        <v>2560</v>
      </c>
      <c r="C262" s="409"/>
      <c r="D262" s="408">
        <v>806</v>
      </c>
      <c r="E262" s="409"/>
      <c r="F262" s="409"/>
      <c r="G262" s="409"/>
      <c r="H262" s="409"/>
      <c r="I262" s="409"/>
      <c r="J262" s="409"/>
      <c r="K262" s="416">
        <f t="shared" si="22"/>
        <v>806</v>
      </c>
      <c r="L262" s="408">
        <v>550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133094</v>
      </c>
      <c r="E264" s="409"/>
      <c r="F264" s="409"/>
      <c r="G264" s="409"/>
      <c r="H264" s="409"/>
      <c r="I264" s="409"/>
      <c r="J264" s="409"/>
      <c r="K264" s="411">
        <f>SUM(K257:K263)</f>
        <v>133094</v>
      </c>
      <c r="L264" s="411">
        <f>SUM(L257:L263)</f>
        <v>141050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6203</v>
      </c>
      <c r="E270" s="409"/>
      <c r="F270" s="409"/>
      <c r="G270" s="409"/>
      <c r="H270" s="409"/>
      <c r="I270" s="409"/>
      <c r="J270" s="409"/>
      <c r="K270" s="416">
        <f>D270</f>
        <v>6203</v>
      </c>
      <c r="L270" s="408">
        <v>6425</v>
      </c>
    </row>
    <row r="271" spans="1:12" ht="12.75" customHeight="1" thickBot="1" x14ac:dyDescent="0.25">
      <c r="A271" s="1778" t="s">
        <v>38</v>
      </c>
      <c r="B271" s="464" t="s">
        <v>37</v>
      </c>
      <c r="C271" s="409"/>
      <c r="D271" s="411">
        <f>SUM(D266:D270)</f>
        <v>6203</v>
      </c>
      <c r="E271" s="409"/>
      <c r="F271" s="409"/>
      <c r="G271" s="409"/>
      <c r="H271" s="409"/>
      <c r="I271" s="409"/>
      <c r="J271" s="409"/>
      <c r="K271" s="411">
        <f>SUM(K266:K270)</f>
        <v>6203</v>
      </c>
      <c r="L271" s="411">
        <f>SUM(L266:L270)</f>
        <v>6425</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233157</v>
      </c>
      <c r="E273" s="409"/>
      <c r="F273" s="409"/>
      <c r="G273" s="409"/>
      <c r="H273" s="409"/>
      <c r="I273" s="409"/>
      <c r="J273" s="409"/>
      <c r="K273" s="421">
        <f>SUM(K232,K237,K251,K255,K264,K271,K272)</f>
        <v>233157</v>
      </c>
      <c r="L273" s="421">
        <f>SUM(L232,L237,L251,L255,L264,L271,L272)</f>
        <v>242320</v>
      </c>
    </row>
    <row r="274" spans="1:12" ht="18" customHeight="1" thickTop="1" thickBot="1" x14ac:dyDescent="0.25">
      <c r="A274" s="1782" t="s">
        <v>1021</v>
      </c>
      <c r="B274" s="263">
        <v>3000</v>
      </c>
      <c r="C274" s="409"/>
      <c r="D274" s="420">
        <v>33607</v>
      </c>
      <c r="E274" s="409"/>
      <c r="F274" s="409"/>
      <c r="G274" s="409"/>
      <c r="H274" s="409"/>
      <c r="I274" s="409"/>
      <c r="J274" s="409"/>
      <c r="K274" s="424">
        <f>D274</f>
        <v>33607</v>
      </c>
      <c r="L274" s="420">
        <v>33600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440621</v>
      </c>
      <c r="E288" s="409"/>
      <c r="F288" s="409"/>
      <c r="G288" s="409"/>
      <c r="H288" s="411">
        <f>H286</f>
        <v>0</v>
      </c>
      <c r="I288" s="409"/>
      <c r="J288" s="409"/>
      <c r="K288" s="411">
        <f>SUM(K223,K273,K274,K278,K286,K287)</f>
        <v>440621</v>
      </c>
      <c r="L288" s="411">
        <f>SUM(L223,L273,L274,L278,L286,L287)</f>
        <v>455120</v>
      </c>
    </row>
    <row r="289" spans="1:14" ht="23.25" thickTop="1" x14ac:dyDescent="0.2">
      <c r="A289" s="891" t="s">
        <v>1155</v>
      </c>
      <c r="B289" s="892"/>
      <c r="C289" s="409"/>
      <c r="D289" s="412"/>
      <c r="E289" s="409"/>
      <c r="F289" s="409"/>
      <c r="G289" s="409"/>
      <c r="H289" s="437"/>
      <c r="I289" s="409"/>
      <c r="J289" s="409"/>
      <c r="K289" s="436">
        <f>'Revenues 9-14'!G275-'Expenditures 15-22'!K288</f>
        <v>14712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932</v>
      </c>
      <c r="F294" s="408"/>
      <c r="G294" s="408"/>
      <c r="H294" s="408"/>
      <c r="I294" s="432"/>
      <c r="J294" s="432"/>
      <c r="K294" s="410">
        <f>SUM(C294:J294)</f>
        <v>932</v>
      </c>
      <c r="L294" s="432">
        <v>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932</v>
      </c>
      <c r="F296" s="421">
        <f t="shared" si="23"/>
        <v>0</v>
      </c>
      <c r="G296" s="421">
        <f t="shared" si="23"/>
        <v>0</v>
      </c>
      <c r="H296" s="421">
        <f t="shared" si="23"/>
        <v>0</v>
      </c>
      <c r="I296" s="421">
        <f t="shared" si="23"/>
        <v>0</v>
      </c>
      <c r="J296" s="421">
        <f t="shared" si="23"/>
        <v>0</v>
      </c>
      <c r="K296" s="421">
        <f t="shared" si="23"/>
        <v>932</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932</v>
      </c>
      <c r="F305" s="411">
        <f>SUM(F296)</f>
        <v>0</v>
      </c>
      <c r="G305" s="411">
        <f>SUM(G296)</f>
        <v>0</v>
      </c>
      <c r="H305" s="411">
        <f>SUM(H296,H303)</f>
        <v>0</v>
      </c>
      <c r="I305" s="411">
        <f>SUM(I296)</f>
        <v>0</v>
      </c>
      <c r="J305" s="411">
        <f>SUM(J296)</f>
        <v>0</v>
      </c>
      <c r="K305" s="411">
        <f>SUM(K296,K303,K304)</f>
        <v>932</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-896</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6" t="s">
        <v>1155</v>
      </c>
      <c r="B332" s="2287"/>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9339072</v>
      </c>
      <c r="C4" s="508">
        <v>4800274</v>
      </c>
      <c r="D4" s="557">
        <f>B4-C4</f>
        <v>4538798</v>
      </c>
      <c r="E4" s="508">
        <v>9291736</v>
      </c>
      <c r="F4" s="557">
        <f>E4-C4</f>
        <v>4491462</v>
      </c>
    </row>
    <row r="5" spans="1:6" ht="13.7" customHeight="1" x14ac:dyDescent="0.2">
      <c r="A5" s="541" t="s">
        <v>1016</v>
      </c>
      <c r="B5" s="556">
        <f>'Revenues 9-14'!D5</f>
        <v>950853</v>
      </c>
      <c r="C5" s="508">
        <v>492806</v>
      </c>
      <c r="D5" s="557">
        <f t="shared" ref="D5:D18" si="0">B5-C5</f>
        <v>458047</v>
      </c>
      <c r="E5" s="508">
        <v>953910</v>
      </c>
      <c r="F5" s="557">
        <f>E5-C5</f>
        <v>461104</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427978</v>
      </c>
      <c r="C7" s="508">
        <v>234925</v>
      </c>
      <c r="D7" s="557">
        <f t="shared" si="0"/>
        <v>193053</v>
      </c>
      <c r="E7" s="508">
        <v>454736</v>
      </c>
      <c r="F7" s="557">
        <f t="shared" si="1"/>
        <v>219811</v>
      </c>
    </row>
    <row r="8" spans="1:6" ht="13.7" customHeight="1" x14ac:dyDescent="0.2">
      <c r="A8" s="541" t="s">
        <v>1380</v>
      </c>
      <c r="B8" s="556">
        <f>'Revenues 9-14'!G5</f>
        <v>172363</v>
      </c>
      <c r="C8" s="508">
        <v>91317</v>
      </c>
      <c r="D8" s="557">
        <f t="shared" si="0"/>
        <v>81046</v>
      </c>
      <c r="E8" s="508">
        <v>176760</v>
      </c>
      <c r="F8" s="557">
        <f t="shared" si="1"/>
        <v>85443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37571</v>
      </c>
      <c r="C10" s="508">
        <v>19131</v>
      </c>
      <c r="D10" s="557">
        <f t="shared" si="0"/>
        <v>18440</v>
      </c>
      <c r="E10" s="508">
        <v>37031</v>
      </c>
      <c r="F10" s="557">
        <f t="shared" si="1"/>
        <v>17900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282873</v>
      </c>
      <c r="C16" s="508">
        <v>151515</v>
      </c>
      <c r="D16" s="557">
        <f t="shared" si="0"/>
        <v>131358</v>
      </c>
      <c r="E16" s="508">
        <v>293283</v>
      </c>
      <c r="F16" s="557">
        <f t="shared" si="1"/>
        <v>141768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11210710</v>
      </c>
      <c r="C19" s="558">
        <f>SUM(C4:C18)</f>
        <v>5789968</v>
      </c>
      <c r="D19" s="558">
        <f>SUM(D4:D18)</f>
        <v>5420742</v>
      </c>
      <c r="E19" s="558">
        <f>SUM(E4:E18)</f>
        <v>11207456</v>
      </c>
      <c r="F19" s="558">
        <f>SUM(F4:F18)</f>
        <v>5417488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11" sqref="C1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1873</v>
      </c>
      <c r="B2" s="2349"/>
      <c r="C2" s="1570" t="s">
        <v>1989</v>
      </c>
      <c r="D2" s="1570" t="s">
        <v>1990</v>
      </c>
      <c r="E2" s="1570" t="s">
        <v>1991</v>
      </c>
      <c r="F2" s="1570" t="s">
        <v>1992</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v>1421619</v>
      </c>
      <c r="K31" s="117"/>
    </row>
    <row r="32" spans="1:11" ht="12" customHeight="1" x14ac:dyDescent="0.2">
      <c r="A32" s="1094" t="s">
        <v>2116</v>
      </c>
      <c r="B32" s="650">
        <v>41395</v>
      </c>
      <c r="C32" s="1092">
        <v>1140000</v>
      </c>
      <c r="D32" s="1551">
        <v>7</v>
      </c>
      <c r="E32" s="1092">
        <v>210000</v>
      </c>
      <c r="F32" s="1092"/>
      <c r="G32" s="1092"/>
      <c r="H32" s="1092">
        <v>100000</v>
      </c>
      <c r="I32" s="1093">
        <f>((E32+F32)-H32)+G32</f>
        <v>110000</v>
      </c>
      <c r="J32" s="1092"/>
      <c r="K32" s="117"/>
    </row>
    <row r="33" spans="1:11" ht="12" customHeight="1" x14ac:dyDescent="0.2">
      <c r="A33" s="1094" t="s">
        <v>2117</v>
      </c>
      <c r="B33" s="650">
        <v>40255</v>
      </c>
      <c r="C33" s="1092">
        <v>150000</v>
      </c>
      <c r="D33" s="1551">
        <v>7</v>
      </c>
      <c r="E33" s="1092">
        <v>1500000</v>
      </c>
      <c r="F33" s="1092"/>
      <c r="G33" s="1092"/>
      <c r="H33" s="1092"/>
      <c r="I33" s="1093">
        <f t="shared" ref="I33:I48" si="1">((E33+F33)-H33)+G33</f>
        <v>1500000</v>
      </c>
      <c r="J33" s="1092"/>
      <c r="K33" s="117"/>
    </row>
    <row r="34" spans="1:11" ht="12" customHeight="1" x14ac:dyDescent="0.2">
      <c r="A34" s="1094" t="s">
        <v>2118</v>
      </c>
      <c r="B34" s="650" t="s">
        <v>2119</v>
      </c>
      <c r="C34" s="1092">
        <v>1393302</v>
      </c>
      <c r="D34" s="1551">
        <v>8</v>
      </c>
      <c r="E34" s="1092">
        <v>938236</v>
      </c>
      <c r="F34" s="1092"/>
      <c r="G34" s="1092">
        <v>-6858</v>
      </c>
      <c r="H34" s="1092"/>
      <c r="I34" s="1093">
        <f t="shared" si="1"/>
        <v>931378</v>
      </c>
      <c r="J34" s="1092">
        <v>931378</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2683302</v>
      </c>
      <c r="D49" s="1550"/>
      <c r="E49" s="1093">
        <f t="shared" ref="E49:J49" si="2">SUM(E31:E48)</f>
        <v>2648236</v>
      </c>
      <c r="F49" s="1093">
        <f t="shared" si="2"/>
        <v>0</v>
      </c>
      <c r="G49" s="1093">
        <f t="shared" si="2"/>
        <v>-6858</v>
      </c>
      <c r="H49" s="1093">
        <f t="shared" si="2"/>
        <v>100000</v>
      </c>
      <c r="I49" s="1093">
        <f t="shared" si="2"/>
        <v>2541378</v>
      </c>
      <c r="J49" s="1093">
        <f t="shared" si="2"/>
        <v>2352997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t="s">
        <v>2120</v>
      </c>
      <c r="G52" s="2323"/>
      <c r="H52" s="117"/>
      <c r="I52" s="117"/>
      <c r="J52" s="120"/>
    </row>
    <row r="53" spans="1:11" ht="11.25" customHeight="1" x14ac:dyDescent="0.2">
      <c r="A53" s="745" t="s">
        <v>1064</v>
      </c>
      <c r="B53" s="124" t="s">
        <v>1105</v>
      </c>
      <c r="C53" s="120"/>
      <c r="D53" s="116"/>
      <c r="E53" s="123" t="s">
        <v>576</v>
      </c>
      <c r="F53" s="2324" t="s">
        <v>2118</v>
      </c>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42" sqref="G4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1874</v>
      </c>
      <c r="B2" s="2378"/>
      <c r="C2" s="2378"/>
      <c r="D2" s="2378"/>
      <c r="E2" s="2379"/>
      <c r="F2" s="1826" t="s">
        <v>1055</v>
      </c>
      <c r="G2" s="1827" t="s">
        <v>100</v>
      </c>
      <c r="H2" s="1827" t="s">
        <v>471</v>
      </c>
      <c r="I2" s="1827" t="s">
        <v>1354</v>
      </c>
      <c r="J2" s="1827" t="s">
        <v>1000</v>
      </c>
      <c r="K2" s="1827" t="s">
        <v>144</v>
      </c>
    </row>
    <row r="3" spans="1:11" x14ac:dyDescent="0.2">
      <c r="A3" s="2380" t="s">
        <v>1997</v>
      </c>
      <c r="B3" s="2381"/>
      <c r="C3" s="2381"/>
      <c r="D3" s="2381"/>
      <c r="E3" s="2382"/>
      <c r="F3" s="255"/>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1" t="s">
        <v>1840</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7" t="s">
        <v>998</v>
      </c>
      <c r="G14" s="564"/>
      <c r="H14" s="559"/>
      <c r="I14" s="565"/>
      <c r="J14" s="1173"/>
      <c r="K14" s="1205"/>
    </row>
    <row r="15" spans="1:11" x14ac:dyDescent="0.2">
      <c r="A15" s="2359" t="s">
        <v>5</v>
      </c>
      <c r="B15" s="2359"/>
      <c r="C15" s="2359"/>
      <c r="D15" s="2359"/>
      <c r="E15" s="2360"/>
      <c r="F15" s="257" t="s">
        <v>999</v>
      </c>
      <c r="G15" s="565"/>
      <c r="H15" s="559"/>
      <c r="I15" s="559"/>
      <c r="J15" s="1205"/>
      <c r="K15" s="1205"/>
    </row>
    <row r="16" spans="1:11" ht="12.75" customHeight="1" x14ac:dyDescent="0.2">
      <c r="A16" s="2359" t="s">
        <v>336</v>
      </c>
      <c r="B16" s="2359"/>
      <c r="C16" s="2359"/>
      <c r="D16" s="2359"/>
      <c r="E16" s="2360"/>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7" t="s">
        <v>1085</v>
      </c>
      <c r="G18" s="564"/>
      <c r="H18" s="564"/>
      <c r="I18" s="564"/>
      <c r="J18" s="1205"/>
      <c r="K18" s="1191"/>
    </row>
    <row r="19" spans="1:11" ht="25.5" customHeight="1" x14ac:dyDescent="0.2">
      <c r="A19" s="2370" t="s">
        <v>1999</v>
      </c>
      <c r="B19" s="2370"/>
      <c r="C19" s="2370"/>
      <c r="D19" s="2370"/>
      <c r="E19" s="2371"/>
      <c r="F19" s="257" t="s">
        <v>1086</v>
      </c>
      <c r="G19" s="564"/>
      <c r="H19" s="564"/>
      <c r="I19" s="564"/>
      <c r="J19" s="1205"/>
      <c r="K19" s="1191"/>
    </row>
    <row r="20" spans="1:11" ht="12.75" customHeight="1" x14ac:dyDescent="0.2">
      <c r="A20" s="2372" t="s">
        <v>1839</v>
      </c>
      <c r="B20" s="2373"/>
      <c r="C20" s="2373"/>
      <c r="D20" s="2373"/>
      <c r="E20" s="237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6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1838</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24955</v>
      </c>
    </row>
    <row r="37" spans="1:11" x14ac:dyDescent="0.2">
      <c r="A37" s="550" t="s">
        <v>1043</v>
      </c>
      <c r="B37" s="60"/>
      <c r="C37" s="60"/>
      <c r="D37" s="60"/>
      <c r="E37" s="60"/>
      <c r="F37" s="61"/>
      <c r="G37" s="571"/>
    </row>
    <row r="38" spans="1:11" x14ac:dyDescent="0.2">
      <c r="A38" s="550" t="s">
        <v>1152</v>
      </c>
      <c r="B38" s="60"/>
      <c r="C38" s="60"/>
      <c r="D38" s="60"/>
      <c r="E38" s="60"/>
      <c r="F38" s="61"/>
      <c r="G38" s="571">
        <v>28266</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v>365815</v>
      </c>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2" sqref="D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329076</v>
      </c>
      <c r="D5" s="634"/>
      <c r="E5" s="634"/>
      <c r="F5" s="1057">
        <f>(C5+D5)-E5</f>
        <v>329076</v>
      </c>
      <c r="G5" s="630"/>
      <c r="H5" s="636"/>
      <c r="I5" s="636"/>
      <c r="J5" s="636"/>
      <c r="K5" s="641"/>
      <c r="L5" s="1056">
        <f>F5-K5</f>
        <v>329076</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16239495</v>
      </c>
      <c r="D8" s="635">
        <v>254495</v>
      </c>
      <c r="E8" s="635"/>
      <c r="F8" s="1057">
        <f>(C8+D8)-E8</f>
        <v>16493990</v>
      </c>
      <c r="G8" s="631">
        <v>50</v>
      </c>
      <c r="H8" s="571"/>
      <c r="I8" s="571"/>
      <c r="J8" s="571"/>
      <c r="K8" s="1056">
        <f>(H8+I8)-J8</f>
        <v>0</v>
      </c>
      <c r="L8" s="1056">
        <f>F8-K8</f>
        <v>16493990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663062</v>
      </c>
      <c r="D10" s="1058">
        <v>18166</v>
      </c>
      <c r="E10" s="1058"/>
      <c r="F10" s="1059">
        <f>(C10+D10)-E10</f>
        <v>681228</v>
      </c>
      <c r="G10" s="631">
        <v>20</v>
      </c>
      <c r="H10" s="1060"/>
      <c r="I10" s="1060"/>
      <c r="J10" s="1060"/>
      <c r="K10" s="1056">
        <f>(H10+I10)-J10</f>
        <v>0</v>
      </c>
      <c r="L10" s="1056">
        <f>F10-K10</f>
        <v>681228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1477990</v>
      </c>
      <c r="D12" s="635"/>
      <c r="E12" s="635">
        <v>268398</v>
      </c>
      <c r="F12" s="1057">
        <f>(C12+D12)-E12</f>
        <v>1209592</v>
      </c>
      <c r="G12" s="631">
        <v>10</v>
      </c>
      <c r="H12" s="571"/>
      <c r="I12" s="571"/>
      <c r="J12" s="571"/>
      <c r="K12" s="1056">
        <f>(H12+I12)-J12</f>
        <v>0</v>
      </c>
      <c r="L12" s="1056">
        <f>F12-K12</f>
        <v>1209592</v>
      </c>
    </row>
    <row r="13" spans="1:14" ht="14.25" thickTop="1" thickBot="1" x14ac:dyDescent="0.25">
      <c r="A13" s="646" t="s">
        <v>1312</v>
      </c>
      <c r="B13" s="285">
        <v>252</v>
      </c>
      <c r="C13" s="635">
        <v>3629053</v>
      </c>
      <c r="D13" s="635">
        <v>400327</v>
      </c>
      <c r="E13" s="635"/>
      <c r="F13" s="1057">
        <f>(C13+D13)-E13</f>
        <v>4029380</v>
      </c>
      <c r="G13" s="631">
        <v>5</v>
      </c>
      <c r="H13" s="571"/>
      <c r="I13" s="571"/>
      <c r="J13" s="571"/>
      <c r="K13" s="1056">
        <f>(H13+I13)-J13</f>
        <v>0</v>
      </c>
      <c r="L13" s="1056">
        <f>F13-K13</f>
        <v>4029380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22338676</v>
      </c>
      <c r="D16" s="637">
        <f>SUM(D3,D5:D6,D8:D10,D12:D15)</f>
        <v>672988</v>
      </c>
      <c r="E16" s="637">
        <f>SUM(E3,E5:E6,E8:E10,E12:E15)</f>
        <v>268398</v>
      </c>
      <c r="F16" s="637">
        <f>SUM(F3,F5:F6,F8:F10,F12:F15)</f>
        <v>22743266</v>
      </c>
      <c r="G16" s="631"/>
      <c r="H16" s="637">
        <f>SUM(H3,H6,H8:H10,H12:H14,)</f>
        <v>0</v>
      </c>
      <c r="I16" s="637">
        <f>SUM(I3,I6,I8:I10,I12:I14,)</f>
        <v>0</v>
      </c>
      <c r="J16" s="637">
        <f>SUM(J3,J6,J8:J10,J12:J14,)</f>
        <v>0</v>
      </c>
      <c r="K16" s="1057">
        <f>(H16+I16)-J16</f>
        <v>0</v>
      </c>
      <c r="L16" s="1057">
        <f>F16-K16</f>
        <v>22743266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11251929</v>
      </c>
      <c r="G8" s="356"/>
    </row>
    <row r="9" spans="1:7" ht="12" customHeight="1" x14ac:dyDescent="0.2">
      <c r="A9" s="358" t="s">
        <v>528</v>
      </c>
      <c r="B9" s="934" t="s">
        <v>1804</v>
      </c>
      <c r="C9" s="357"/>
      <c r="D9" s="358" t="s">
        <v>580</v>
      </c>
      <c r="E9" s="575"/>
      <c r="F9" s="936">
        <f>'Expenditures 15-22'!K150</f>
        <v>1314576</v>
      </c>
      <c r="G9" s="937"/>
    </row>
    <row r="10" spans="1:7" ht="12" customHeight="1" x14ac:dyDescent="0.2">
      <c r="A10" s="358" t="s">
        <v>578</v>
      </c>
      <c r="B10" s="934" t="s">
        <v>1805</v>
      </c>
      <c r="C10" s="357"/>
      <c r="D10" s="358" t="s">
        <v>580</v>
      </c>
      <c r="E10" s="575"/>
      <c r="F10" s="936">
        <f>'Expenditures 15-22'!K168</f>
        <v>168893</v>
      </c>
      <c r="G10" s="937"/>
    </row>
    <row r="11" spans="1:7" ht="12" customHeight="1" x14ac:dyDescent="0.2">
      <c r="A11" s="358" t="s">
        <v>529</v>
      </c>
      <c r="B11" s="934" t="s">
        <v>1806</v>
      </c>
      <c r="C11" s="357"/>
      <c r="D11" s="358" t="s">
        <v>580</v>
      </c>
      <c r="E11" s="575"/>
      <c r="F11" s="936">
        <f>'Expenditures 15-22'!K204</f>
        <v>648743</v>
      </c>
      <c r="G11" s="937"/>
    </row>
    <row r="12" spans="1:7" ht="12" customHeight="1" x14ac:dyDescent="0.2">
      <c r="A12" s="358" t="s">
        <v>530</v>
      </c>
      <c r="B12" s="934" t="s">
        <v>1807</v>
      </c>
      <c r="C12" s="357"/>
      <c r="D12" s="358" t="s">
        <v>580</v>
      </c>
      <c r="E12" s="575"/>
      <c r="F12" s="936">
        <f>'Expenditures 15-22'!K288</f>
        <v>440621</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13824762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83606</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51058</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224358</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513662</v>
      </c>
      <c r="G53" s="356"/>
    </row>
    <row r="54" spans="1:7" ht="12" customHeight="1" x14ac:dyDescent="0.2">
      <c r="A54" s="358" t="s">
        <v>527</v>
      </c>
      <c r="B54" s="358" t="s">
        <v>1816</v>
      </c>
      <c r="C54" s="955" t="s">
        <v>1138</v>
      </c>
      <c r="D54" s="951" t="s">
        <v>1278</v>
      </c>
      <c r="E54" s="575"/>
      <c r="F54" s="1098">
        <f>'Expenditures 15-22'!G114</f>
        <v>103533</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87029</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100000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187229</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1012</v>
      </c>
      <c r="G71" s="356"/>
    </row>
    <row r="72" spans="1:8" ht="12" customHeight="1" x14ac:dyDescent="0.2">
      <c r="A72" s="358" t="s">
        <v>530</v>
      </c>
      <c r="B72" s="358" t="s">
        <v>1833</v>
      </c>
      <c r="C72" s="952">
        <f>'Expenditures 15-22'!B274</f>
        <v>3000</v>
      </c>
      <c r="D72" s="942" t="s">
        <v>517</v>
      </c>
      <c r="E72" s="575"/>
      <c r="F72" s="1098">
        <f>'Expenditures 15-22'!K274</f>
        <v>33607</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1385094</v>
      </c>
      <c r="G75" s="356"/>
    </row>
    <row r="76" spans="1:8" s="961" customFormat="1" ht="12" customHeight="1" thickTop="1" thickBot="1" x14ac:dyDescent="0.25">
      <c r="A76" s="581"/>
      <c r="B76" s="579"/>
      <c r="C76" s="580"/>
      <c r="D76" s="960" t="s">
        <v>1791</v>
      </c>
      <c r="E76" s="591"/>
      <c r="F76" s="1104">
        <f>(F14-F75)</f>
        <v>12439668</v>
      </c>
      <c r="G76" s="358"/>
    </row>
    <row r="77" spans="1:8" s="961" customFormat="1" ht="12" customHeight="1" thickTop="1" x14ac:dyDescent="0.2">
      <c r="A77" s="582"/>
      <c r="B77" s="579"/>
      <c r="C77" s="580"/>
      <c r="D77" s="960" t="s">
        <v>2028</v>
      </c>
      <c r="E77" s="591"/>
      <c r="F77" s="1566">
        <v>1026.82</v>
      </c>
      <c r="G77" s="359"/>
      <c r="H77" s="358"/>
    </row>
    <row r="78" spans="1:8" s="961" customFormat="1" ht="12" customHeight="1" thickBot="1" x14ac:dyDescent="0.25">
      <c r="A78" s="583"/>
      <c r="B78" s="579"/>
      <c r="C78" s="580"/>
      <c r="D78" s="960" t="s">
        <v>1858</v>
      </c>
      <c r="E78" s="591" t="s">
        <v>1112</v>
      </c>
      <c r="F78" s="1105">
        <f>IF(F77&gt;0,F76/F77," Complete Line 77")</f>
        <v>12114.750394421613</v>
      </c>
      <c r="G78" s="358"/>
    </row>
    <row r="79" spans="1:8" s="961" customFormat="1" ht="12" thickTop="1" x14ac:dyDescent="0.2">
      <c r="A79" s="383"/>
      <c r="B79" s="358"/>
      <c r="C79" s="357"/>
      <c r="D79" s="578"/>
      <c r="E79" s="575"/>
      <c r="F79" s="962"/>
      <c r="G79" s="358"/>
    </row>
    <row r="80" spans="1:8" s="961" customFormat="1" ht="12" thickBot="1" x14ac:dyDescent="0.25">
      <c r="A80" s="2393" t="s">
        <v>1293</v>
      </c>
      <c r="B80" s="2394"/>
      <c r="C80" s="2394"/>
      <c r="D80" s="2394"/>
      <c r="E80" s="2394"/>
      <c r="F80" s="2395"/>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137572</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37768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84402</v>
      </c>
      <c r="G99" s="969"/>
    </row>
    <row r="100" spans="1:7" ht="12" customHeight="1" x14ac:dyDescent="0.2">
      <c r="A100" s="970" t="s">
        <v>146</v>
      </c>
      <c r="B100" s="970" t="s">
        <v>188</v>
      </c>
      <c r="C100" s="967">
        <f>'Revenues 9-14'!B95</f>
        <v>1910</v>
      </c>
      <c r="D100" s="968" t="str">
        <f>'Revenues 9-14'!A95</f>
        <v>Rentals</v>
      </c>
      <c r="E100" s="384"/>
      <c r="F100" s="1063">
        <f>SUM('Revenues 9-14'!C95:D95)</f>
        <v>129014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16888</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277360</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9234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162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109942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16308</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63673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62118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105696</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14907</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9124</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34470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1108638</v>
      </c>
    </row>
    <row r="176" spans="1:7" ht="12" customHeight="1" x14ac:dyDescent="0.2">
      <c r="A176" s="584"/>
      <c r="B176" s="585"/>
      <c r="C176" s="586"/>
      <c r="D176" s="992" t="s">
        <v>1855</v>
      </c>
      <c r="E176" s="1046"/>
      <c r="F176" s="1108">
        <f>'PCTC-OEPP 28-29'!F76-F175</f>
        <v>11331030</v>
      </c>
    </row>
    <row r="177" spans="1:7" ht="12" customHeight="1" x14ac:dyDescent="0.2">
      <c r="A177" s="584"/>
      <c r="B177" s="585"/>
      <c r="C177" s="586"/>
      <c r="D177" s="992" t="s">
        <v>2012</v>
      </c>
      <c r="E177" s="1046"/>
      <c r="F177" s="1108">
        <f>'Cap Outlay Deprec 27'!I18</f>
        <v>0</v>
      </c>
    </row>
    <row r="178" spans="1:7" ht="12" customHeight="1" x14ac:dyDescent="0.2">
      <c r="A178" s="584"/>
      <c r="B178" s="585"/>
      <c r="C178" s="586"/>
      <c r="D178" s="992" t="s">
        <v>1857</v>
      </c>
      <c r="E178" s="1046"/>
      <c r="F178" s="1108">
        <f>F176+F177</f>
        <v>11331030</v>
      </c>
    </row>
    <row r="179" spans="1:7" ht="12" customHeight="1" x14ac:dyDescent="0.2">
      <c r="A179" s="584"/>
      <c r="B179" s="587"/>
      <c r="C179" s="586"/>
      <c r="D179" s="992" t="s">
        <v>2013</v>
      </c>
      <c r="E179" s="1046"/>
      <c r="F179" s="1109">
        <f>'PCTC-OEPP 28-29'!F77</f>
        <v>1026.82</v>
      </c>
      <c r="G179" s="68"/>
    </row>
    <row r="180" spans="1:7" ht="12" customHeight="1" thickBot="1" x14ac:dyDescent="0.25">
      <c r="A180" s="584"/>
      <c r="B180" s="587"/>
      <c r="C180" s="586"/>
      <c r="D180" s="992" t="s">
        <v>1934</v>
      </c>
      <c r="E180" s="1046" t="s">
        <v>1935</v>
      </c>
      <c r="F180" s="1110">
        <f>F178/F179</f>
        <v>11035.069437681386</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9" t="s">
        <v>2090</v>
      </c>
      <c r="B11" s="2410"/>
      <c r="C11" s="2410"/>
      <c r="D11" s="2411"/>
      <c r="E11" s="1995">
        <v>17118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7769649</v>
      </c>
      <c r="F19" s="763"/>
      <c r="G19" s="765">
        <f>'Expenditures 15-22'!K33-SUM('Expenditures 15-22'!G33,'Expenditures 15-22'!I33)+'Expenditures 15-22'!D223</f>
        <v>7769649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626453</v>
      </c>
      <c r="F21" s="763"/>
      <c r="G21" s="765">
        <f>'Expenditures 15-22'!K42-SUM('Expenditures 15-22'!G42,'Expenditures 15-22'!I42)+'Expenditures 15-22'!K120-SUM('Expenditures 15-22'!G120,'Expenditures 15-22'!I120)+'Expenditures 15-22'!K174-SUM('Expenditures 15-22'!G174,'Expenditures 15-22'!I174)+'Expenditures 15-22'!D232</f>
        <v>626453</v>
      </c>
      <c r="H21" s="286"/>
      <c r="I21" s="215"/>
    </row>
    <row r="22" spans="1:9" s="2" customFormat="1" ht="12" customHeight="1" x14ac:dyDescent="0.2">
      <c r="A22" s="762" t="s">
        <v>644</v>
      </c>
      <c r="B22" s="758"/>
      <c r="C22" s="757">
        <v>2200</v>
      </c>
      <c r="D22" s="763"/>
      <c r="E22" s="764">
        <f>'Expenditures 15-22'!K47-SUM('Expenditures 15-22'!G47,'Expenditures 15-22'!I47)+'Expenditures 15-22'!D237</f>
        <v>643676</v>
      </c>
      <c r="F22" s="763"/>
      <c r="G22" s="765">
        <f>'Expenditures 15-22'!K47-SUM('Expenditures 15-22'!G47,'Expenditures 15-22'!I47)+'Expenditures 15-22'!D237</f>
        <v>643676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498205</v>
      </c>
      <c r="F23" s="763"/>
      <c r="G23" s="764">
        <f>'Expenditures 15-22'!K53-SUM('Expenditures 15-22'!G53,'Expenditures 15-22'!I53)+'Expenditures 15-22'!D251+'Expenditures 15-22'!K323-SUM('Expenditures 15-22'!G323,'Expenditures 15-22'!I323)</f>
        <v>498205</v>
      </c>
      <c r="H23" s="286"/>
      <c r="I23" s="215"/>
    </row>
    <row r="24" spans="1:9" s="2" customFormat="1" ht="12" customHeight="1" x14ac:dyDescent="0.2">
      <c r="A24" s="762" t="s">
        <v>646</v>
      </c>
      <c r="B24" s="758"/>
      <c r="C24" s="757">
        <v>2400</v>
      </c>
      <c r="D24" s="763"/>
      <c r="E24" s="764">
        <f>'Expenditures 15-22'!K57-SUM('Expenditures 15-22'!G57,'Expenditures 15-22'!I57)+'Expenditures 15-22'!D255</f>
        <v>688437</v>
      </c>
      <c r="F24" s="763"/>
      <c r="G24" s="765">
        <f>'Expenditures 15-22'!K57-SUM('Expenditures 15-22'!G57,'Expenditures 15-22'!I57)+'Expenditures 15-22'!D255</f>
        <v>688437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300543</v>
      </c>
      <c r="E27" s="764">
        <f>E8</f>
        <v>0</v>
      </c>
      <c r="F27" s="764">
        <f>'Expenditures 15-22'!K60-SUM('Expenditures 15-22'!G60,'Expenditures 15-22'!I60)+'Expenditures 15-22'!D258-E8</f>
        <v>300543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1219817</v>
      </c>
      <c r="F28" s="767">
        <f>'Expenditures 15-22'!K61-SUM('Expenditures 15-22'!G61,'Expenditures 15-22'!I61)+'Expenditures 15-22'!K124-SUM('Expenditures 15-22'!G124,'Expenditures 15-22'!I124)+'Expenditures 15-22'!D260-E9</f>
        <v>1219817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509020</v>
      </c>
      <c r="F29" s="763"/>
      <c r="G29" s="765">
        <f>'Expenditures 15-22'!K62-SUM('Expenditures 15-22'!G62,'Expenditures 15-22'!I62)+'Expenditures 15-22'!K125-SUM('Expenditures 15-22'!G125,'Expenditures 15-22'!I125)+'Expenditures 15-22'!K176-SUM('Expenditures 15-22'!G176,'Expenditures 15-22'!I176)+'Expenditures 15-22'!D261</f>
        <v>509020</v>
      </c>
      <c r="H29" s="392"/>
    </row>
    <row r="30" spans="1:9" ht="12" customHeight="1" x14ac:dyDescent="0.2">
      <c r="A30" s="762" t="s">
        <v>106</v>
      </c>
      <c r="B30" s="760"/>
      <c r="C30" s="757">
        <v>2560</v>
      </c>
      <c r="D30" s="763"/>
      <c r="E30" s="764">
        <f>'Expenditures 15-22'!K63-SUM('Expenditures 15-22'!G63,'Expenditures 15-22'!I63)+'Expenditures 15-22'!D262-E10</f>
        <v>181110</v>
      </c>
      <c r="F30" s="763"/>
      <c r="G30" s="764">
        <f>'Expenditures 15-22'!K63-SUM('Expenditures 15-22'!G63,'Expenditures 15-22'!I63)+'Expenditures 15-22'!D262-E10</f>
        <v>181110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6203</v>
      </c>
      <c r="E37" s="764">
        <f>E14</f>
        <v>0</v>
      </c>
      <c r="F37" s="764">
        <f>'Expenditures 15-22'!K71-SUM('Expenditures 15-22'!G71,'Expenditures 15-22'!I71)+'Expenditures 15-22'!D270-E14</f>
        <v>6203</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63338</v>
      </c>
      <c r="F38" s="763"/>
      <c r="G38" s="764">
        <f>'Expenditures 15-22'!K73-SUM('Expenditures 15-22'!G73,'Expenditures 15-22'!I73)+'Expenditures 15-22'!K128-SUM('Expenditures 15-22'!G128,'Expenditures 15-22'!I128)+'Expenditures 15-22'!K177-SUM('Expenditures 15-22'!G177,'Expenditures 15-22'!I177)+'Expenditures 15-22'!D272</f>
        <v>63338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257965</v>
      </c>
      <c r="F39" s="763"/>
      <c r="G39" s="764">
        <f>'Expenditures 15-22'!K75-SUM('Expenditures 15-22'!G75,'Expenditures 15-22'!I75)+'Expenditures 15-22'!K130-SUM('Expenditures 15-22'!G130,'Expenditures 15-22'!I130)+'Expenditures 15-22'!K179-SUM('Expenditures 15-22'!G179,'Expenditures 15-22'!I179)+'Expenditures 15-22'!D274</f>
        <v>257965</v>
      </c>
    </row>
    <row r="40" spans="1:7" ht="12" customHeight="1" x14ac:dyDescent="0.2">
      <c r="A40" s="779" t="s">
        <v>162</v>
      </c>
      <c r="B40" s="780"/>
      <c r="C40" s="781"/>
      <c r="D40" s="767">
        <f>SUM(D19:D39)</f>
        <v>306746</v>
      </c>
      <c r="E40" s="767">
        <f>SUM(E19:E39)</f>
        <v>12457670</v>
      </c>
      <c r="F40" s="767">
        <f>SUM(F19:F39)</f>
        <v>1526563</v>
      </c>
      <c r="G40" s="767">
        <f>SUM(G19:G39)</f>
        <v>11237853</v>
      </c>
    </row>
    <row r="41" spans="1:7" x14ac:dyDescent="0.2">
      <c r="A41" s="286"/>
      <c r="B41" s="215"/>
      <c r="C41" s="287"/>
      <c r="D41" s="2407" t="s">
        <v>602</v>
      </c>
      <c r="E41" s="2408"/>
      <c r="F41" s="771" t="s">
        <v>603</v>
      </c>
      <c r="G41" s="778"/>
    </row>
    <row r="42" spans="1:7" ht="12" customHeight="1" x14ac:dyDescent="0.2">
      <c r="A42" s="286"/>
      <c r="B42" s="215"/>
      <c r="C42" s="287"/>
      <c r="D42" s="772" t="s">
        <v>551</v>
      </c>
      <c r="E42" s="768">
        <f>D40</f>
        <v>306746</v>
      </c>
      <c r="F42" s="772" t="s">
        <v>553</v>
      </c>
      <c r="G42" s="768">
        <f>F40</f>
        <v>1526563</v>
      </c>
    </row>
    <row r="43" spans="1:7" ht="12" customHeight="1" x14ac:dyDescent="0.2">
      <c r="A43" s="286"/>
      <c r="B43" s="215"/>
      <c r="C43" s="287"/>
      <c r="D43" s="772" t="s">
        <v>552</v>
      </c>
      <c r="E43" s="768">
        <f>E40</f>
        <v>12457670</v>
      </c>
      <c r="F43" s="772" t="s">
        <v>552</v>
      </c>
      <c r="G43" s="768">
        <f>G40</f>
        <v>11237853</v>
      </c>
    </row>
    <row r="44" spans="1:7" ht="12" customHeight="1" x14ac:dyDescent="0.2">
      <c r="A44" s="286"/>
      <c r="B44" s="215"/>
      <c r="C44" s="215"/>
      <c r="D44" s="782" t="s">
        <v>1165</v>
      </c>
      <c r="E44" s="783">
        <f>(E42/E43)</f>
        <v>2.4623063542379916E-2</v>
      </c>
      <c r="F44" s="782" t="s">
        <v>1165</v>
      </c>
      <c r="G44" s="783">
        <f>(G42/G43)</f>
        <v>0.13584116111858732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4" sqref="E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Center Cass SD 66</v>
      </c>
      <c r="C6" s="2418"/>
      <c r="D6" s="2418"/>
      <c r="E6" s="1925"/>
    </row>
    <row r="7" spans="1:7" ht="11.25" customHeight="1" x14ac:dyDescent="0.25">
      <c r="A7" s="1924"/>
      <c r="B7" s="2419">
        <f>COVER!A13</f>
        <v>19022066002</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t="s">
        <v>2098</v>
      </c>
      <c r="C15" s="1935" t="s">
        <v>2098</v>
      </c>
      <c r="D15" s="1938"/>
      <c r="E15" s="1937" t="s">
        <v>2121</v>
      </c>
    </row>
    <row r="16" spans="1:7" ht="12" customHeight="1" x14ac:dyDescent="0.2">
      <c r="A16" s="1934" t="s">
        <v>1664</v>
      </c>
      <c r="B16" s="1935" t="s">
        <v>2098</v>
      </c>
      <c r="C16" s="1935" t="s">
        <v>2098</v>
      </c>
      <c r="D16" s="1938"/>
      <c r="E16" s="1937" t="s">
        <v>2122</v>
      </c>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t="s">
        <v>2098</v>
      </c>
      <c r="C20" s="1935" t="s">
        <v>2098</v>
      </c>
      <c r="D20" s="1938"/>
      <c r="E20" s="1937" t="s">
        <v>2123</v>
      </c>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t="s">
        <v>2098</v>
      </c>
      <c r="D25" s="1938"/>
      <c r="E25" s="1937" t="s">
        <v>2124</v>
      </c>
    </row>
    <row r="26" spans="1:11" ht="12" customHeight="1" x14ac:dyDescent="0.2">
      <c r="A26" s="1934" t="s">
        <v>1923</v>
      </c>
      <c r="B26" s="1935" t="s">
        <v>2098</v>
      </c>
      <c r="C26" s="1935" t="s">
        <v>2098</v>
      </c>
      <c r="D26" s="1938"/>
      <c r="E26" s="1937" t="s">
        <v>2125</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t="s">
        <v>2098</v>
      </c>
      <c r="C32" s="1935" t="s">
        <v>2098</v>
      </c>
      <c r="D32" s="1938"/>
      <c r="E32" s="1937" t="s">
        <v>2126</v>
      </c>
    </row>
    <row r="33" spans="1:5" ht="12" customHeight="1" x14ac:dyDescent="0.2">
      <c r="A33" s="1934" t="s">
        <v>1930</v>
      </c>
      <c r="B33" s="1935" t="s">
        <v>2098</v>
      </c>
      <c r="C33" s="1935" t="s">
        <v>2098</v>
      </c>
      <c r="D33" s="1938"/>
      <c r="E33" s="1937" t="s">
        <v>2127</v>
      </c>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7" sqref="E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Center Cass SD 66</v>
      </c>
      <c r="J6" s="2439"/>
    </row>
    <row r="7" spans="1:10" x14ac:dyDescent="0.2">
      <c r="A7" s="2440" t="s">
        <v>1015</v>
      </c>
      <c r="B7" s="2441"/>
      <c r="C7" s="2441"/>
      <c r="D7" s="2441"/>
      <c r="E7" s="2442"/>
      <c r="F7" s="1605"/>
      <c r="G7" s="1594"/>
      <c r="H7" s="1604" t="s">
        <v>431</v>
      </c>
      <c r="I7" s="2443">
        <f>COVER!A13</f>
        <v>19022066002</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312769</v>
      </c>
      <c r="F12" s="1633"/>
      <c r="G12" s="1632">
        <f t="shared" ref="G12:G18" si="0">SUM(E12:F12)</f>
        <v>312769</v>
      </c>
      <c r="H12" s="1634">
        <v>324865</v>
      </c>
      <c r="I12" s="1633"/>
      <c r="J12" s="1632">
        <f t="shared" ref="J12:J18" si="1">SUM(H12:I12)</f>
        <v>324865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312769</v>
      </c>
      <c r="F19" s="1640">
        <f t="shared" si="2"/>
        <v>0</v>
      </c>
      <c r="G19" s="1640">
        <f t="shared" si="2"/>
        <v>312769</v>
      </c>
      <c r="H19" s="1640">
        <f t="shared" si="2"/>
        <v>324865</v>
      </c>
      <c r="I19" s="1640">
        <f t="shared" si="2"/>
        <v>0</v>
      </c>
      <c r="J19" s="1640">
        <f t="shared" si="2"/>
        <v>324865</v>
      </c>
    </row>
    <row r="20" spans="1:10" ht="25.5" customHeight="1" thickTop="1" x14ac:dyDescent="0.2">
      <c r="A20" s="1628">
        <v>9</v>
      </c>
      <c r="B20" s="2450" t="s">
        <v>2020</v>
      </c>
      <c r="C20" s="2448"/>
      <c r="D20" s="2449"/>
      <c r="E20" s="1641"/>
      <c r="F20" s="1641"/>
      <c r="G20" s="1641"/>
      <c r="H20" s="1641"/>
      <c r="I20" s="1641"/>
      <c r="J20" s="1642">
        <f>IF(AND(G19&gt;0,J19&gt;0),(((J19-G19)/G19)),"Enter Budget Data")</f>
        <v>3.8673909498703515E-2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2128</v>
      </c>
    </row>
    <row r="6" spans="1:2" x14ac:dyDescent="0.2">
      <c r="A6" s="386">
        <v>2</v>
      </c>
      <c r="B6" s="12" t="s">
        <v>2129</v>
      </c>
    </row>
    <row r="7" spans="1:2" x14ac:dyDescent="0.2">
      <c r="A7" s="386">
        <v>3</v>
      </c>
      <c r="B7" s="12" t="s">
        <v>2130</v>
      </c>
    </row>
    <row r="8" spans="1:2" x14ac:dyDescent="0.2">
      <c r="A8" s="386">
        <v>4</v>
      </c>
      <c r="B8" s="12" t="s">
        <v>2131</v>
      </c>
    </row>
    <row r="9" spans="1:2" x14ac:dyDescent="0.2">
      <c r="A9" s="2111">
        <v>5</v>
      </c>
      <c r="B9" s="12" t="s">
        <v>2132</v>
      </c>
    </row>
    <row r="10" spans="1:2" x14ac:dyDescent="0.2">
      <c r="A10" s="2111">
        <v>6</v>
      </c>
      <c r="B10" s="12" t="s">
        <v>2133</v>
      </c>
    </row>
    <row r="11" spans="1:2" x14ac:dyDescent="0.2">
      <c r="A11" s="2111">
        <v>7</v>
      </c>
      <c r="B11" s="12" t="s">
        <v>2134</v>
      </c>
    </row>
    <row r="12" spans="1:2" x14ac:dyDescent="0.2">
      <c r="A12" s="2111">
        <v>8</v>
      </c>
      <c r="B12" s="12" t="s">
        <v>2136</v>
      </c>
    </row>
    <row r="13" spans="1:2" x14ac:dyDescent="0.2">
      <c r="A13" s="2111">
        <v>9</v>
      </c>
      <c r="B13" s="12" t="s">
        <v>2135</v>
      </c>
    </row>
    <row r="14" spans="1:2" x14ac:dyDescent="0.2">
      <c r="A14" s="2111"/>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Center Cass SD 66</v>
      </c>
    </row>
    <row r="65" spans="2:2" x14ac:dyDescent="0.2">
      <c r="B65" s="394">
        <f>COVER!A13</f>
        <v>19022066002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8" sqref="C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A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219075</xdr:colOff>
                <xdr:row>0</xdr:row>
                <xdr:rowOff>142875</xdr:rowOff>
              </from>
              <to>
                <xdr:col>0</xdr:col>
                <xdr:colOff>1133475</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1476375</xdr:colOff>
                <xdr:row>1</xdr:row>
                <xdr:rowOff>0</xdr:rowOff>
              </from>
              <to>
                <xdr:col>0</xdr:col>
                <xdr:colOff>2390775</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161925</xdr:colOff>
                <xdr:row>6</xdr:row>
                <xdr:rowOff>28575</xdr:rowOff>
              </from>
              <to>
                <xdr:col>0</xdr:col>
                <xdr:colOff>1076325</xdr:colOff>
                <xdr:row>10</xdr:row>
                <xdr:rowOff>66675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1504950</xdr:colOff>
                <xdr:row>6</xdr:row>
                <xdr:rowOff>38100</xdr:rowOff>
              </from>
              <to>
                <xdr:col>0</xdr:col>
                <xdr:colOff>2419350</xdr:colOff>
                <xdr:row>10</xdr:row>
                <xdr:rowOff>76200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11390701</v>
      </c>
      <c r="C6" s="1575">
        <f>'Acct Summary 7-8'!D8</f>
        <v>1098217</v>
      </c>
      <c r="D6" s="1575">
        <f>'Acct Summary 7-8'!F8</f>
        <v>537926</v>
      </c>
      <c r="E6" s="1575">
        <f>'Acct Summary 7-8'!I8</f>
        <v>37571</v>
      </c>
      <c r="F6" s="1575">
        <f>SUM(B6:E6)</f>
        <v>13064415</v>
      </c>
    </row>
    <row r="7" spans="1:8" s="1576" customFormat="1" ht="14.25" customHeight="1" thickBot="1" x14ac:dyDescent="0.25">
      <c r="A7" s="1574" t="s">
        <v>1635</v>
      </c>
      <c r="B7" s="1577">
        <f>'Acct Summary 7-8'!C17</f>
        <v>11251929</v>
      </c>
      <c r="C7" s="1577">
        <f>'Acct Summary 7-8'!D17</f>
        <v>1314576</v>
      </c>
      <c r="D7" s="1577">
        <f>'Acct Summary 7-8'!F17</f>
        <v>648743</v>
      </c>
      <c r="E7" s="1836"/>
      <c r="F7" s="1575">
        <f>SUM(B7:E7)</f>
        <v>13215248</v>
      </c>
    </row>
    <row r="8" spans="1:8" s="1576" customFormat="1" ht="14.25" thickTop="1" thickBot="1" x14ac:dyDescent="0.25">
      <c r="A8" s="1578" t="s">
        <v>1636</v>
      </c>
      <c r="B8" s="1579">
        <f>(B6-B7)</f>
        <v>138772</v>
      </c>
      <c r="C8" s="1579">
        <f>(C6-C7)</f>
        <v>-216359</v>
      </c>
      <c r="D8" s="1579">
        <f>(D6-D7)</f>
        <v>-110817</v>
      </c>
      <c r="E8" s="1577">
        <f>(E6-E7)</f>
        <v>37571</v>
      </c>
      <c r="F8" s="1580">
        <f>SUM(F6-F7)</f>
        <v>-150833</v>
      </c>
    </row>
    <row r="9" spans="1:8" s="1576" customFormat="1" ht="14.25" thickTop="1" thickBot="1" x14ac:dyDescent="0.25">
      <c r="A9" s="1581" t="s">
        <v>2022</v>
      </c>
      <c r="B9" s="1582">
        <f>'Acct Summary 7-8'!C81</f>
        <v>4238287</v>
      </c>
      <c r="C9" s="1582">
        <f>'Acct Summary 7-8'!D81</f>
        <v>1378051</v>
      </c>
      <c r="D9" s="1582">
        <f>'Acct Summary 7-8'!F81</f>
        <v>187005</v>
      </c>
      <c r="E9" s="1582">
        <f>'Acct Summary 7-8'!I81</f>
        <v>2159643</v>
      </c>
      <c r="F9" s="1661">
        <f>SUM(B9:E9)</f>
        <v>7962986</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5"/>
      <c r="B8" s="2476"/>
      <c r="C8" s="2476"/>
      <c r="D8" s="2477"/>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0" t="s">
        <v>1889</v>
      </c>
      <c r="D11" s="2481"/>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3" t="s">
        <v>354</v>
      </c>
      <c r="D27" s="2484"/>
    </row>
    <row r="28" spans="1:4" ht="12.75" x14ac:dyDescent="0.2">
      <c r="A28" s="230"/>
      <c r="B28" s="231">
        <v>2</v>
      </c>
      <c r="C28" s="2482" t="s">
        <v>1913</v>
      </c>
      <c r="D28" s="2346"/>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5" t="s">
        <v>616</v>
      </c>
      <c r="D49" s="2486"/>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8" t="s">
        <v>900</v>
      </c>
      <c r="D62" s="2479"/>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8" t="s">
        <v>758</v>
      </c>
      <c r="D76" s="2479"/>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I33" sqref="I3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Center Cass SD 66</v>
      </c>
      <c r="B7" s="2490"/>
      <c r="C7" s="2490"/>
      <c r="D7" s="2491"/>
      <c r="E7" s="2492">
        <f>COVER!A13</f>
        <v>19022066002</v>
      </c>
      <c r="F7" s="2493"/>
      <c r="G7" s="2494" t="str">
        <f>COVER!T23</f>
        <v>060-005206</v>
      </c>
      <c r="H7" s="2495"/>
      <c r="I7" s="2495"/>
      <c r="J7" s="2495"/>
      <c r="K7" s="2495"/>
      <c r="L7" s="249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Knutte &amp; Associates, P.C.</v>
      </c>
      <c r="H9" s="2501"/>
      <c r="I9" s="2501"/>
      <c r="J9" s="2501"/>
      <c r="K9" s="2501"/>
      <c r="L9" s="2502"/>
    </row>
    <row r="10" spans="1:29" ht="13.5" customHeight="1" x14ac:dyDescent="0.2">
      <c r="A10" s="2503" t="str">
        <f>COVER!A38</f>
        <v>Tim Arnold</v>
      </c>
      <c r="B10" s="2504"/>
      <c r="C10" s="2504"/>
      <c r="D10" s="2504"/>
      <c r="E10" s="2504"/>
      <c r="F10" s="2505"/>
      <c r="G10" s="2500" t="str">
        <f>COVER!T17</f>
        <v>7900 South Cass Avenue</v>
      </c>
      <c r="H10" s="2506"/>
      <c r="I10" s="2506"/>
      <c r="J10" s="2506"/>
      <c r="K10" s="2506"/>
      <c r="L10" s="2507"/>
    </row>
    <row r="11" spans="1:29" ht="13.5" customHeight="1" x14ac:dyDescent="0.2">
      <c r="A11" s="2007" t="s">
        <v>1907</v>
      </c>
      <c r="B11" s="1959"/>
      <c r="C11" s="1949"/>
      <c r="D11" s="1961"/>
      <c r="E11" s="1949"/>
      <c r="F11" s="1950"/>
      <c r="G11" s="2500" t="str">
        <f>COVER!T19</f>
        <v xml:space="preserve">Darien </v>
      </c>
      <c r="H11" s="2506"/>
      <c r="I11" s="2506"/>
      <c r="J11" s="2002" t="str">
        <f>COVER!X19</f>
        <v>IL</v>
      </c>
      <c r="K11" s="2002">
        <f>COVER!Z19</f>
        <v>60561</v>
      </c>
      <c r="L11" s="2001"/>
    </row>
    <row r="12" spans="1:29" ht="13.5" customHeight="1" x14ac:dyDescent="0.2">
      <c r="A12" s="2508" t="s">
        <v>1906</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1908</v>
      </c>
      <c r="H13" s="1952"/>
      <c r="I13" s="2511" t="str">
        <f>COVER!T25</f>
        <v>davek@knutte.com</v>
      </c>
      <c r="J13" s="2512"/>
      <c r="K13" s="2512"/>
      <c r="L13" s="2513"/>
    </row>
    <row r="14" spans="1:29" ht="13.5" customHeight="1" x14ac:dyDescent="0.2">
      <c r="A14" s="2500" t="str">
        <f>COVER!A19</f>
        <v>699 Plainfield Road</v>
      </c>
      <c r="B14" s="2498"/>
      <c r="C14" s="2498"/>
      <c r="D14" s="2498"/>
      <c r="E14" s="2000">
        <v>0</v>
      </c>
      <c r="F14" s="1293"/>
      <c r="G14" s="2012" t="s">
        <v>1386</v>
      </c>
      <c r="H14" s="1279"/>
      <c r="I14" s="1279"/>
      <c r="J14" s="1279"/>
      <c r="K14" s="1279"/>
      <c r="L14" s="1951"/>
    </row>
    <row r="15" spans="1:29" ht="13.5" customHeight="1" x14ac:dyDescent="0.2">
      <c r="A15" s="2500" t="str">
        <f>COVER!A21</f>
        <v>Downers Grove</v>
      </c>
      <c r="B15" s="2506"/>
      <c r="C15" s="2506"/>
      <c r="D15" s="1278"/>
      <c r="E15" s="1920"/>
      <c r="F15" s="1292"/>
      <c r="G15" s="1999" t="str">
        <f>COVER!T15</f>
        <v xml:space="preserve">David Knutte </v>
      </c>
      <c r="H15" s="1279"/>
      <c r="I15" s="1279"/>
      <c r="J15" s="1279"/>
      <c r="K15" s="1279"/>
      <c r="L15" s="1951"/>
    </row>
    <row r="16" spans="1:29" ht="12.2" customHeight="1" x14ac:dyDescent="0.2">
      <c r="A16" s="1999"/>
      <c r="B16" s="1501"/>
      <c r="C16" s="2002">
        <f>COVER!A25</f>
        <v>60516</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630-960-3317</v>
      </c>
      <c r="H18" s="2490"/>
      <c r="I18" s="2490"/>
      <c r="J18" s="2490"/>
      <c r="K18" s="2489" t="str">
        <f>COVER!X21</f>
        <v>630-960-9960</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110" sqref="D11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Center Cass SD 66</v>
      </c>
      <c r="B1" s="2522"/>
      <c r="C1" s="2522"/>
      <c r="D1" s="2522"/>
    </row>
    <row r="2" spans="1:11" s="2006" customFormat="1" ht="12.75" x14ac:dyDescent="0.2">
      <c r="A2" s="2523">
        <f>'Single Audit Cover'!E7</f>
        <v>19022066002</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Center Cass SD 66</v>
      </c>
      <c r="B1" s="2527"/>
      <c r="C1" s="2527"/>
      <c r="D1" s="2527"/>
      <c r="E1" s="2527"/>
    </row>
    <row r="2" spans="1:5" x14ac:dyDescent="0.2">
      <c r="A2" s="2528">
        <f>'Single Audit Cover'!E7</f>
        <v>19022066002</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494324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17118</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-34470</v>
      </c>
    </row>
    <row r="19" spans="1:4" ht="13.5" thickBot="1" x14ac:dyDescent="0.25">
      <c r="A19" s="2024" t="s">
        <v>1452</v>
      </c>
      <c r="D19" s="1343">
        <f>SUM(D10:D17)</f>
        <v>476972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476972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476972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Center Cass SD 66</v>
      </c>
      <c r="B1" s="2533"/>
      <c r="C1" s="2533"/>
      <c r="D1" s="2533"/>
      <c r="E1" s="1411"/>
    </row>
    <row r="2" spans="1:7" ht="13.5" customHeight="1" x14ac:dyDescent="0.2">
      <c r="A2" s="2534">
        <f>'Single Audit Cover'!E7</f>
        <v>19022066002</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4" t="s">
        <v>2072</v>
      </c>
      <c r="B32" s="2544"/>
      <c r="C32" s="2544"/>
      <c r="D32" s="2544"/>
      <c r="E32" s="2544"/>
      <c r="F32" s="2544"/>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5">
        <f>+C33+C34</f>
        <v>0</v>
      </c>
      <c r="F34" s="254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2075</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Center Cass SD 66</v>
      </c>
      <c r="C1" s="2549"/>
      <c r="D1" s="2549"/>
      <c r="E1" s="2549"/>
      <c r="F1" s="2549"/>
      <c r="G1" s="2549"/>
      <c r="H1" s="2549"/>
      <c r="I1" s="2549"/>
      <c r="J1" s="2549"/>
      <c r="K1" s="2549"/>
      <c r="L1" s="2549"/>
      <c r="M1" s="2549"/>
    </row>
    <row r="2" spans="2:14" ht="15" x14ac:dyDescent="0.2">
      <c r="B2" s="2550">
        <f>'Single Audit Cover'!E7</f>
        <v>19022066002</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Center Cass SD 66</v>
      </c>
      <c r="C1" s="2558"/>
      <c r="D1" s="2558"/>
      <c r="E1" s="2558"/>
      <c r="F1" s="2558"/>
      <c r="G1" s="2558"/>
      <c r="H1" s="2558"/>
      <c r="I1" s="2558"/>
      <c r="J1" s="1438"/>
    </row>
    <row r="2" spans="2:10" s="1350" customFormat="1" ht="12.75" customHeight="1" x14ac:dyDescent="0.2">
      <c r="B2" s="2559">
        <f>'Single Audit Cover'!E7</f>
        <v>19022066002</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2078</v>
      </c>
      <c r="H37" s="2565"/>
      <c r="I37" s="2566"/>
    </row>
    <row r="38" spans="2:9" ht="16.5" customHeight="1" x14ac:dyDescent="0.2">
      <c r="B38" s="2062"/>
      <c r="C38" s="2553"/>
      <c r="D38" s="2554"/>
      <c r="E38" s="2554"/>
      <c r="F38" s="2555"/>
      <c r="G38" s="2567"/>
      <c r="H38" s="2568"/>
      <c r="I38" s="2569"/>
    </row>
    <row r="39" spans="2:9" ht="16.5" customHeight="1" x14ac:dyDescent="0.2">
      <c r="B39" s="2062"/>
      <c r="C39" s="2553"/>
      <c r="D39" s="2554"/>
      <c r="E39" s="2554"/>
      <c r="F39" s="2555"/>
      <c r="G39" s="2556"/>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2079</v>
      </c>
      <c r="D43" s="2571"/>
      <c r="E43" s="2571"/>
      <c r="F43" s="2572"/>
      <c r="G43" s="2573">
        <f>SUM(G38:I42)</f>
        <v>0</v>
      </c>
      <c r="H43" s="2573"/>
      <c r="I43" s="2573"/>
    </row>
    <row r="44" spans="2:9" ht="12.75" customHeight="1" x14ac:dyDescent="0.2"/>
    <row r="45" spans="2:9" ht="12.75" customHeight="1" x14ac:dyDescent="0.2">
      <c r="B45" s="1430" t="s">
        <v>2080</v>
      </c>
      <c r="D45" s="2574">
        <v>0</v>
      </c>
      <c r="E45" s="2575"/>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6"/>
      <c r="F49" s="2576"/>
      <c r="G49" s="257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Center Cass SD 66</v>
      </c>
      <c r="C1" s="2557"/>
      <c r="D1" s="2557"/>
      <c r="E1" s="2557"/>
      <c r="F1" s="2557"/>
      <c r="G1" s="2557"/>
      <c r="H1" s="2557"/>
      <c r="I1" s="2557"/>
      <c r="J1" s="2557"/>
      <c r="K1" s="2557"/>
      <c r="L1" s="1471"/>
      <c r="M1" s="1471"/>
    </row>
    <row r="2" spans="1:13" ht="12" customHeight="1" x14ac:dyDescent="0.2">
      <c r="B2" s="2559">
        <f>'Single Audit Cover'!E7</f>
        <v>19022066002</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Center Cass SD 66</v>
      </c>
      <c r="C1" s="2583"/>
      <c r="D1" s="2583"/>
      <c r="E1" s="2583"/>
      <c r="F1" s="2583"/>
      <c r="G1" s="2583"/>
      <c r="H1" s="2583"/>
      <c r="I1" s="2583"/>
      <c r="J1" s="2583"/>
      <c r="K1" s="2583"/>
      <c r="L1" s="1490"/>
    </row>
    <row r="2" spans="1:12" ht="12.75" customHeight="1" x14ac:dyDescent="0.2">
      <c r="B2" s="2584">
        <f>'Single Audit Cover'!E7</f>
        <v>19022066002</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Center Cass SD 66</v>
      </c>
      <c r="C1" s="2557"/>
      <c r="D1" s="2557"/>
      <c r="E1" s="1500"/>
    </row>
    <row r="2" spans="2:5" s="1370" customFormat="1" ht="12.75" customHeight="1" x14ac:dyDescent="0.2">
      <c r="B2" s="2559">
        <f>'Single Audit Cover'!E7</f>
        <v>19022066002</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Center Cass SD 66</v>
      </c>
      <c r="C1" s="2557"/>
      <c r="D1" s="2557"/>
      <c r="E1" s="2557"/>
      <c r="F1" s="1490"/>
      <c r="G1" s="1490"/>
      <c r="H1" s="1490"/>
      <c r="I1" s="1490"/>
      <c r="J1" s="1490"/>
      <c r="K1" s="1490"/>
      <c r="L1" s="1490"/>
    </row>
    <row r="2" spans="2:12" ht="13.5" customHeight="1" x14ac:dyDescent="0.2">
      <c r="B2" s="2559">
        <f>'Single Audit Cover'!E7</f>
        <v>19022066002</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19022066002</v>
      </c>
    </row>
    <row r="3" spans="1:2" x14ac:dyDescent="0.2">
      <c r="A3" t="s">
        <v>1110</v>
      </c>
      <c r="B3" s="1221" t="str">
        <f>COVER!A15</f>
        <v>Dupage County</v>
      </c>
    </row>
    <row r="4" spans="1:2" x14ac:dyDescent="0.2">
      <c r="A4" t="s">
        <v>1166</v>
      </c>
      <c r="B4" s="1221" t="str">
        <f>COVER!A17</f>
        <v>Center Cass SD 66</v>
      </c>
    </row>
    <row r="5" spans="1:2" x14ac:dyDescent="0.2">
      <c r="A5" t="s">
        <v>799</v>
      </c>
      <c r="B5" s="1221" t="str">
        <f>COVER!A38</f>
        <v>Tim Arnold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060-005206</v>
      </c>
    </row>
    <row r="16" spans="1:2" x14ac:dyDescent="0.2">
      <c r="A16" t="s">
        <v>490</v>
      </c>
      <c r="B16" s="1221" t="str">
        <f>COVER!T13</f>
        <v>Knutte &amp; Associates, P.C.</v>
      </c>
    </row>
    <row r="17" spans="1:2" x14ac:dyDescent="0.2">
      <c r="A17" t="s">
        <v>1030</v>
      </c>
      <c r="B17" s="1221" t="str">
        <f>COVER!T15</f>
        <v xml:space="preserve">David Knutte </v>
      </c>
    </row>
    <row r="18" spans="1:2" x14ac:dyDescent="0.2">
      <c r="A18" t="s">
        <v>1345</v>
      </c>
      <c r="B18" s="1221" t="str">
        <f>COVER!T17</f>
        <v>7900 South Cass Avenue</v>
      </c>
    </row>
    <row r="19" spans="1:2" x14ac:dyDescent="0.2">
      <c r="A19" t="s">
        <v>1032</v>
      </c>
      <c r="B19" s="1221" t="str">
        <f>COVER!T25</f>
        <v>davek@knutte.com</v>
      </c>
    </row>
    <row r="20" spans="1:2" x14ac:dyDescent="0.2">
      <c r="A20" t="s">
        <v>1033</v>
      </c>
      <c r="B20" s="1221" t="str">
        <f>COVER!T19</f>
        <v xml:space="preserve">Darien </v>
      </c>
    </row>
    <row r="21" spans="1:2" x14ac:dyDescent="0.2">
      <c r="A21" t="s">
        <v>558</v>
      </c>
      <c r="B21" s="1221" t="str">
        <f>COVER!X19</f>
        <v>IL</v>
      </c>
    </row>
    <row r="22" spans="1:2" x14ac:dyDescent="0.2">
      <c r="A22" t="s">
        <v>1034</v>
      </c>
      <c r="B22" s="1221">
        <f>COVER!Z19</f>
        <v>60561</v>
      </c>
    </row>
    <row r="23" spans="1:2" x14ac:dyDescent="0.2">
      <c r="A23" t="s">
        <v>1347</v>
      </c>
      <c r="B23" s="1221" t="str">
        <f>COVER!T21</f>
        <v>630-960-3317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33239</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t="str">
        <f>IF('FP Info 3'!B48="X","Yes",0)</f>
        <v>Yes</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4250850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12563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12563</v>
      </c>
      <c r="C91" s="13" t="s">
        <v>653</v>
      </c>
      <c r="D91" s="13" t="str">
        <f t="shared" si="0"/>
        <v>Error?</v>
      </c>
    </row>
    <row r="92" spans="1:4" x14ac:dyDescent="0.2">
      <c r="A92" s="54">
        <v>31</v>
      </c>
      <c r="B92" s="1221">
        <f>'Assets-Liab 5-6'!C39</f>
        <v>4238287</v>
      </c>
      <c r="D92" s="13" t="str">
        <f t="shared" si="0"/>
        <v>Error?</v>
      </c>
    </row>
    <row r="93" spans="1:4" x14ac:dyDescent="0.2">
      <c r="A93" s="54">
        <v>32</v>
      </c>
      <c r="B93" s="1221">
        <f>'Assets-Liab 5-6'!C41</f>
        <v>4250850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1378051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1378051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188381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188381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187005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187005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11637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11637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13207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13207</v>
      </c>
      <c r="D212" s="13" t="str">
        <f t="shared" si="2"/>
        <v>Error?</v>
      </c>
    </row>
    <row r="213" spans="1:4" x14ac:dyDescent="0.2">
      <c r="A213" s="90">
        <v>152</v>
      </c>
      <c r="B213" s="1221">
        <f>'Assets-Liab 5-6'!H41</f>
        <v>13207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329076</v>
      </c>
      <c r="D273" s="13" t="str">
        <f t="shared" si="3"/>
        <v>Error?</v>
      </c>
    </row>
    <row r="274" spans="1:4" x14ac:dyDescent="0.2">
      <c r="A274" s="54">
        <v>213</v>
      </c>
      <c r="B274" s="1221">
        <f>'Assets-Liab 5-6'!M17</f>
        <v>16493991</v>
      </c>
      <c r="D274" s="13" t="str">
        <f t="shared" si="3"/>
        <v>Error?</v>
      </c>
    </row>
    <row r="275" spans="1:4" x14ac:dyDescent="0.2">
      <c r="A275" s="54">
        <v>214</v>
      </c>
      <c r="B275" s="1221">
        <f>'Assets-Liab 5-6'!M18</f>
        <v>681228</v>
      </c>
      <c r="D275" s="13" t="str">
        <f t="shared" si="3"/>
        <v>Error?</v>
      </c>
    </row>
    <row r="276" spans="1:4" x14ac:dyDescent="0.2">
      <c r="A276" s="54">
        <v>215</v>
      </c>
      <c r="B276" s="1221">
        <f>'Assets-Liab 5-6'!M19</f>
        <v>5238971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22743266</v>
      </c>
      <c r="C279" s="13" t="s">
        <v>653</v>
      </c>
      <c r="D279" s="13" t="str">
        <f t="shared" si="3"/>
        <v>Error?</v>
      </c>
    </row>
    <row r="280" spans="1:4" x14ac:dyDescent="0.2">
      <c r="A280" s="54">
        <v>219</v>
      </c>
      <c r="B280" s="1221">
        <f>'Assets-Liab 5-6'!M40</f>
        <v>22743266</v>
      </c>
      <c r="D280" s="13" t="str">
        <f t="shared" si="3"/>
        <v>Error?</v>
      </c>
    </row>
    <row r="281" spans="1:4" x14ac:dyDescent="0.2">
      <c r="A281" s="54">
        <v>220</v>
      </c>
      <c r="B281" s="1221">
        <f>'Assets-Liab 5-6'!M41</f>
        <v>22743266</v>
      </c>
      <c r="C281" s="13" t="s">
        <v>653</v>
      </c>
      <c r="D281" s="13" t="str">
        <f t="shared" si="3"/>
        <v>Error?</v>
      </c>
    </row>
    <row r="282" spans="1:4" x14ac:dyDescent="0.2">
      <c r="A282" s="54">
        <v>221</v>
      </c>
      <c r="B282" s="1221">
        <f>'Assets-Liab 5-6'!N21</f>
        <v>188381</v>
      </c>
      <c r="D282" s="13" t="str">
        <f t="shared" si="3"/>
        <v>Error?</v>
      </c>
    </row>
    <row r="283" spans="1:4" x14ac:dyDescent="0.2">
      <c r="A283" s="54">
        <v>222</v>
      </c>
      <c r="B283" s="1221">
        <f>'Assets-Liab 5-6'!N22</f>
        <v>2352997</v>
      </c>
      <c r="D283" s="13" t="str">
        <f t="shared" si="3"/>
        <v>Error?</v>
      </c>
    </row>
    <row r="284" spans="1:4" x14ac:dyDescent="0.2">
      <c r="A284" s="54">
        <v>223</v>
      </c>
      <c r="B284" s="1221">
        <f>'Assets-Liab 5-6'!N23</f>
        <v>2541378</v>
      </c>
      <c r="C284" s="13" t="s">
        <v>653</v>
      </c>
      <c r="D284" s="13" t="str">
        <f t="shared" si="3"/>
        <v>Error?</v>
      </c>
    </row>
    <row r="285" spans="1:4" x14ac:dyDescent="0.2">
      <c r="A285" s="54">
        <v>224</v>
      </c>
      <c r="B285" s="1221">
        <f>'Assets-Liab 5-6'!N36</f>
        <v>2541378</v>
      </c>
      <c r="D285" s="13" t="str">
        <f t="shared" si="3"/>
        <v>Error?</v>
      </c>
    </row>
    <row r="286" spans="1:4" x14ac:dyDescent="0.2">
      <c r="A286" s="82">
        <v>225</v>
      </c>
      <c r="D286" s="13" t="str">
        <f t="shared" si="3"/>
        <v>OK</v>
      </c>
    </row>
    <row r="287" spans="1:4" x14ac:dyDescent="0.2">
      <c r="A287" s="54">
        <v>226</v>
      </c>
      <c r="B287" s="1221">
        <f>'Assets-Liab 5-6'!N37</f>
        <v>2541378</v>
      </c>
      <c r="C287" s="13" t="s">
        <v>653</v>
      </c>
      <c r="D287" s="13" t="str">
        <f t="shared" si="3"/>
        <v>Error?</v>
      </c>
    </row>
    <row r="288" spans="1:4" x14ac:dyDescent="0.2">
      <c r="A288" s="54">
        <v>227</v>
      </c>
      <c r="B288" s="1221">
        <f>'Assets-Liab 5-6'!N41</f>
        <v>2541378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76000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5005889</v>
      </c>
      <c r="D705" s="13" t="str">
        <f t="shared" si="10"/>
        <v>Error?</v>
      </c>
    </row>
    <row r="706" spans="1:4" x14ac:dyDescent="0.2">
      <c r="A706" s="54">
        <v>645</v>
      </c>
      <c r="B706" s="1221">
        <f>'Expenditures 15-22'!C16</f>
        <v>4800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432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62451</v>
      </c>
      <c r="D718" s="13" t="str">
        <f t="shared" si="10"/>
        <v>Error?</v>
      </c>
    </row>
    <row r="719" spans="1:4" x14ac:dyDescent="0.2">
      <c r="A719" s="54">
        <v>658</v>
      </c>
      <c r="B719" s="1221">
        <f>'Expenditures 15-22'!C15</f>
        <v>48692</v>
      </c>
      <c r="D719" s="13" t="str">
        <f t="shared" si="10"/>
        <v>Error?</v>
      </c>
    </row>
    <row r="720" spans="1:4" x14ac:dyDescent="0.2">
      <c r="A720" s="54">
        <v>659</v>
      </c>
      <c r="B720" s="1221">
        <f>'Expenditures 15-22'!C33</f>
        <v>6379030</v>
      </c>
      <c r="C720" s="13" t="s">
        <v>653</v>
      </c>
      <c r="D720" s="13" t="str">
        <f t="shared" si="10"/>
        <v>Error?</v>
      </c>
    </row>
    <row r="721" spans="1:4" x14ac:dyDescent="0.2">
      <c r="A721" s="54">
        <v>660</v>
      </c>
      <c r="B721" s="1221">
        <f>'Expenditures 15-22'!C36</f>
        <v>205253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83836</v>
      </c>
      <c r="D723" s="13" t="str">
        <f t="shared" si="10"/>
        <v>Error?</v>
      </c>
    </row>
    <row r="724" spans="1:4" x14ac:dyDescent="0.2">
      <c r="A724" s="54">
        <v>663</v>
      </c>
      <c r="B724" s="1221">
        <f>'Expenditures 15-22'!C39</f>
        <v>93367</v>
      </c>
      <c r="D724" s="13" t="str">
        <f t="shared" si="10"/>
        <v>Error?</v>
      </c>
    </row>
    <row r="725" spans="1:4" x14ac:dyDescent="0.2">
      <c r="A725" s="54">
        <v>664</v>
      </c>
      <c r="B725" s="1221">
        <f>'Expenditures 15-22'!C40</f>
        <v>152240</v>
      </c>
      <c r="D725" s="13" t="str">
        <f t="shared" si="10"/>
        <v>Error?</v>
      </c>
    </row>
    <row r="726" spans="1:4" x14ac:dyDescent="0.2">
      <c r="A726" s="54">
        <v>665</v>
      </c>
      <c r="B726" s="1221">
        <f>'Expenditures 15-22'!C41</f>
        <v>9951</v>
      </c>
      <c r="D726" s="13" t="str">
        <f t="shared" si="10"/>
        <v>Error?</v>
      </c>
    </row>
    <row r="727" spans="1:4" x14ac:dyDescent="0.2">
      <c r="A727" s="54">
        <v>666</v>
      </c>
      <c r="B727" s="1221">
        <f>'Expenditures 15-22'!C42</f>
        <v>544647</v>
      </c>
      <c r="C727" s="13" t="s">
        <v>653</v>
      </c>
      <c r="D727" s="13" t="str">
        <f t="shared" si="10"/>
        <v>Error?</v>
      </c>
    </row>
    <row r="728" spans="1:4" x14ac:dyDescent="0.2">
      <c r="A728" s="54">
        <v>667</v>
      </c>
      <c r="B728" s="1221">
        <f>'Expenditures 15-22'!C44</f>
        <v>98857</v>
      </c>
      <c r="D728" s="13" t="str">
        <f t="shared" si="10"/>
        <v>Error?</v>
      </c>
    </row>
    <row r="729" spans="1:4" x14ac:dyDescent="0.2">
      <c r="A729" s="54">
        <v>668</v>
      </c>
      <c r="B729" s="1221">
        <f>'Expenditures 15-22'!C45</f>
        <v>365087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463944</v>
      </c>
      <c r="C731" s="13" t="s">
        <v>653</v>
      </c>
      <c r="D731" s="13" t="str">
        <f t="shared" si="10"/>
        <v>Error?</v>
      </c>
    </row>
    <row r="732" spans="1:4" x14ac:dyDescent="0.2">
      <c r="A732" s="54">
        <v>671</v>
      </c>
      <c r="B732" s="1221">
        <f>'Expenditures 15-22'!C49</f>
        <v>2700</v>
      </c>
      <c r="D732" s="13" t="str">
        <f t="shared" si="10"/>
        <v>Error?</v>
      </c>
    </row>
    <row r="733" spans="1:4" x14ac:dyDescent="0.2">
      <c r="A733" s="54">
        <v>672</v>
      </c>
      <c r="B733" s="1221">
        <f>'Expenditures 15-22'!C50</f>
        <v>259222</v>
      </c>
      <c r="D733" s="13" t="str">
        <f t="shared" si="10"/>
        <v>Error?</v>
      </c>
    </row>
    <row r="734" spans="1:4" x14ac:dyDescent="0.2">
      <c r="A734" s="54">
        <v>673</v>
      </c>
      <c r="B734" s="1221">
        <f>'Expenditures 15-22'!C53</f>
        <v>261922</v>
      </c>
      <c r="C734" s="13" t="s">
        <v>653</v>
      </c>
      <c r="D734" s="13" t="str">
        <f t="shared" si="10"/>
        <v>Error?</v>
      </c>
    </row>
    <row r="735" spans="1:4" x14ac:dyDescent="0.2">
      <c r="A735" s="54">
        <v>674</v>
      </c>
      <c r="B735" s="1221">
        <f>'Expenditures 15-22'!C55</f>
        <v>566828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566828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157756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10534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168290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2005631</v>
      </c>
      <c r="C755" s="13" t="s">
        <v>653</v>
      </c>
      <c r="D755" s="13" t="str">
        <f t="shared" si="10"/>
        <v>Error?</v>
      </c>
    </row>
    <row r="756" spans="1:4" x14ac:dyDescent="0.2">
      <c r="A756" s="54">
        <v>695</v>
      </c>
      <c r="B756" s="1221">
        <f>'Expenditures 15-22'!C75</f>
        <v>187563</v>
      </c>
      <c r="D756" s="13" t="str">
        <f t="shared" si="10"/>
        <v>Error?</v>
      </c>
    </row>
    <row r="757" spans="1:4" x14ac:dyDescent="0.2">
      <c r="A757" s="54">
        <v>696</v>
      </c>
      <c r="B757" s="1221">
        <f>'Expenditures 15-22'!C114</f>
        <v>8572224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557652</v>
      </c>
      <c r="D763" s="13" t="str">
        <f t="shared" si="10"/>
        <v>Error?</v>
      </c>
    </row>
    <row r="764" spans="1:4" x14ac:dyDescent="0.2">
      <c r="A764" s="54">
        <v>703</v>
      </c>
      <c r="B764" s="1221">
        <f>'Expenditures 15-22'!D16</f>
        <v>84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713</v>
      </c>
      <c r="D776" s="13" t="str">
        <f t="shared" si="11"/>
        <v>Error?</v>
      </c>
    </row>
    <row r="777" spans="1:4" x14ac:dyDescent="0.2">
      <c r="A777" s="54">
        <v>716</v>
      </c>
      <c r="B777" s="1221">
        <f>'Expenditures 15-22'!D15</f>
        <v>666</v>
      </c>
      <c r="D777" s="13" t="str">
        <f t="shared" si="11"/>
        <v>Error?</v>
      </c>
    </row>
    <row r="778" spans="1:4" x14ac:dyDescent="0.2">
      <c r="A778" s="54">
        <v>717</v>
      </c>
      <c r="B778" s="1221">
        <f>'Expenditures 15-22'!D33</f>
        <v>681412</v>
      </c>
      <c r="C778" s="13" t="s">
        <v>653</v>
      </c>
      <c r="D778" s="13" t="str">
        <f t="shared" si="11"/>
        <v>Error?</v>
      </c>
    </row>
    <row r="779" spans="1:4" x14ac:dyDescent="0.2">
      <c r="A779" s="54">
        <v>718</v>
      </c>
      <c r="B779" s="1221">
        <f>'Expenditures 15-22'!D36</f>
        <v>11548</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10736</v>
      </c>
      <c r="D781" s="13" t="str">
        <f t="shared" si="11"/>
        <v>Error?</v>
      </c>
    </row>
    <row r="782" spans="1:4" x14ac:dyDescent="0.2">
      <c r="A782" s="54">
        <v>721</v>
      </c>
      <c r="B782" s="1221">
        <f>'Expenditures 15-22'!D39</f>
        <v>10965</v>
      </c>
      <c r="D782" s="13" t="str">
        <f t="shared" si="11"/>
        <v>Error?</v>
      </c>
    </row>
    <row r="783" spans="1:4" x14ac:dyDescent="0.2">
      <c r="A783" s="54">
        <v>722</v>
      </c>
      <c r="B783" s="1221">
        <f>'Expenditures 15-22'!D40</f>
        <v>16196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49445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51883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51883</v>
      </c>
      <c r="C789" s="13" t="s">
        <v>653</v>
      </c>
      <c r="D789" s="13" t="str">
        <f t="shared" si="11"/>
        <v>Error?</v>
      </c>
    </row>
    <row r="790" spans="1:4" x14ac:dyDescent="0.2">
      <c r="A790" s="54">
        <v>729</v>
      </c>
      <c r="B790" s="1221">
        <f>'Expenditures 15-22'!D49</f>
        <v>347</v>
      </c>
      <c r="D790" s="13" t="str">
        <f t="shared" si="11"/>
        <v>Error?</v>
      </c>
    </row>
    <row r="791" spans="1:4" x14ac:dyDescent="0.2">
      <c r="A791" s="54">
        <v>730</v>
      </c>
      <c r="B791" s="1221">
        <f>'Expenditures 15-22'!D50</f>
        <v>39102</v>
      </c>
      <c r="D791" s="13" t="str">
        <f t="shared" si="11"/>
        <v>Error?</v>
      </c>
    </row>
    <row r="792" spans="1:4" x14ac:dyDescent="0.2">
      <c r="A792" s="54">
        <v>731</v>
      </c>
      <c r="B792" s="1221">
        <f>'Expenditures 15-22'!D53</f>
        <v>39449</v>
      </c>
      <c r="C792" s="13" t="s">
        <v>653</v>
      </c>
      <c r="D792" s="13" t="str">
        <f t="shared" si="11"/>
        <v>Error?</v>
      </c>
    </row>
    <row r="793" spans="1:4" x14ac:dyDescent="0.2">
      <c r="A793" s="54">
        <v>732</v>
      </c>
      <c r="B793" s="1221">
        <f>'Expenditures 15-22'!D55</f>
        <v>70928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70928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41796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41796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253501</v>
      </c>
      <c r="C813" s="13" t="s">
        <v>653</v>
      </c>
      <c r="D813" s="13" t="str">
        <f t="shared" si="11"/>
        <v>Error?</v>
      </c>
    </row>
    <row r="814" spans="1:4" x14ac:dyDescent="0.2">
      <c r="A814" s="54">
        <v>753</v>
      </c>
      <c r="B814" s="1221">
        <f>'Expenditures 15-22'!D75</f>
        <v>12787</v>
      </c>
      <c r="D814" s="13" t="str">
        <f t="shared" si="11"/>
        <v>Error?</v>
      </c>
    </row>
    <row r="815" spans="1:4" x14ac:dyDescent="0.2">
      <c r="A815" s="54">
        <v>754</v>
      </c>
      <c r="B815" s="1221">
        <f>'Expenditures 15-22'!D114</f>
        <v>947700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88250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8512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99010</v>
      </c>
      <c r="C836" s="13" t="s">
        <v>653</v>
      </c>
      <c r="D836" s="13" t="str">
        <f t="shared" si="12"/>
        <v>Error?</v>
      </c>
    </row>
    <row r="837" spans="1:4" x14ac:dyDescent="0.2">
      <c r="A837" s="54">
        <v>776</v>
      </c>
      <c r="B837" s="1221">
        <f>'Expenditures 15-22'!E36</f>
        <v>418</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15884</v>
      </c>
      <c r="D839" s="13" t="str">
        <f t="shared" si="12"/>
        <v>Error?</v>
      </c>
    </row>
    <row r="840" spans="1:4" x14ac:dyDescent="0.2">
      <c r="A840" s="54">
        <v>779</v>
      </c>
      <c r="B840" s="1221">
        <f>'Expenditures 15-22'!E39</f>
        <v>850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220</v>
      </c>
      <c r="D842" s="13" t="str">
        <f t="shared" si="12"/>
        <v>Error?</v>
      </c>
    </row>
    <row r="843" spans="1:4" x14ac:dyDescent="0.2">
      <c r="A843" s="54">
        <v>782</v>
      </c>
      <c r="B843" s="1221">
        <f>'Expenditures 15-22'!E42</f>
        <v>17372</v>
      </c>
      <c r="C843" s="13" t="s">
        <v>653</v>
      </c>
      <c r="D843" s="13" t="str">
        <f t="shared" si="12"/>
        <v>Error?</v>
      </c>
    </row>
    <row r="844" spans="1:4" x14ac:dyDescent="0.2">
      <c r="A844" s="54">
        <v>783</v>
      </c>
      <c r="B844" s="1221">
        <f>'Expenditures 15-22'!E44</f>
        <v>15571</v>
      </c>
      <c r="D844" s="13" t="str">
        <f t="shared" si="12"/>
        <v>Error?</v>
      </c>
    </row>
    <row r="845" spans="1:4" x14ac:dyDescent="0.2">
      <c r="A845" s="54">
        <v>784</v>
      </c>
      <c r="B845" s="1221">
        <f>'Expenditures 15-22'!E45</f>
        <v>3904</v>
      </c>
      <c r="D845" s="13" t="str">
        <f t="shared" si="12"/>
        <v>Error?</v>
      </c>
    </row>
    <row r="846" spans="1:4" x14ac:dyDescent="0.2">
      <c r="A846" s="54">
        <v>785</v>
      </c>
      <c r="B846" s="1221">
        <f>'Expenditures 15-22'!E46</f>
        <v>17880</v>
      </c>
      <c r="D846" s="13" t="str">
        <f t="shared" si="12"/>
        <v>Error?</v>
      </c>
    </row>
    <row r="847" spans="1:4" x14ac:dyDescent="0.2">
      <c r="A847" s="54">
        <v>786</v>
      </c>
      <c r="B847" s="1221">
        <f>'Expenditures 15-22'!E47</f>
        <v>37355</v>
      </c>
      <c r="C847" s="13" t="s">
        <v>653</v>
      </c>
      <c r="D847" s="13" t="str">
        <f t="shared" si="12"/>
        <v>Error?</v>
      </c>
    </row>
    <row r="848" spans="1:4" x14ac:dyDescent="0.2">
      <c r="A848" s="54">
        <v>787</v>
      </c>
      <c r="B848" s="1221">
        <f>'Expenditures 15-22'!E49</f>
        <v>147980</v>
      </c>
      <c r="D848" s="13" t="str">
        <f t="shared" si="12"/>
        <v>Error?</v>
      </c>
    </row>
    <row r="849" spans="1:4" x14ac:dyDescent="0.2">
      <c r="A849" s="54">
        <v>788</v>
      </c>
      <c r="B849" s="1221">
        <f>'Expenditures 15-22'!E50</f>
        <v>5073</v>
      </c>
      <c r="D849" s="13" t="str">
        <f t="shared" si="12"/>
        <v>Error?</v>
      </c>
    </row>
    <row r="850" spans="1:4" x14ac:dyDescent="0.2">
      <c r="A850" s="54">
        <v>789</v>
      </c>
      <c r="B850" s="1221">
        <f>'Expenditures 15-22'!E53</f>
        <v>153053</v>
      </c>
      <c r="C850" s="13" t="s">
        <v>653</v>
      </c>
      <c r="D850" s="13" t="str">
        <f t="shared" si="12"/>
        <v>Error?</v>
      </c>
    </row>
    <row r="851" spans="1:4" x14ac:dyDescent="0.2">
      <c r="A851" s="54">
        <v>790</v>
      </c>
      <c r="B851" s="1221">
        <f>'Expenditures 15-22'!E55</f>
        <v>8451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8451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45372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1685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47057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263288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362298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115019</v>
      </c>
      <c r="D879" s="13" t="str">
        <f t="shared" si="12"/>
        <v>Error?</v>
      </c>
    </row>
    <row r="880" spans="1:4" x14ac:dyDescent="0.2">
      <c r="A880" s="54">
        <v>819</v>
      </c>
      <c r="B880" s="1221">
        <f>'Expenditures 15-22'!F16</f>
        <v>49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1134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1700</v>
      </c>
      <c r="D893" s="13" t="str">
        <f t="shared" si="12"/>
        <v>Error?</v>
      </c>
    </row>
    <row r="894" spans="1:4" x14ac:dyDescent="0.2">
      <c r="A894" s="54">
        <v>833</v>
      </c>
      <c r="B894" s="1221">
        <f>'Expenditures 15-22'!F33</f>
        <v>122641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2811</v>
      </c>
      <c r="D897" s="13" t="str">
        <f t="shared" si="13"/>
        <v>Error?</v>
      </c>
    </row>
    <row r="898" spans="1:4" x14ac:dyDescent="0.2">
      <c r="A898" s="54">
        <v>837</v>
      </c>
      <c r="B898" s="1221">
        <f>'Expenditures 15-22'!F39</f>
        <v>355</v>
      </c>
      <c r="D898" s="13" t="str">
        <f t="shared" si="13"/>
        <v>Error?</v>
      </c>
    </row>
    <row r="899" spans="1:4" x14ac:dyDescent="0.2">
      <c r="A899" s="54">
        <v>838</v>
      </c>
      <c r="B899" s="1221">
        <f>'Expenditures 15-22'!F40</f>
        <v>2177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5343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58092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58092</v>
      </c>
      <c r="C905" s="13" t="s">
        <v>653</v>
      </c>
      <c r="D905" s="13" t="str">
        <f t="shared" si="13"/>
        <v>Error?</v>
      </c>
    </row>
    <row r="906" spans="1:4" x14ac:dyDescent="0.2">
      <c r="A906" s="54">
        <v>845</v>
      </c>
      <c r="B906" s="1221">
        <f>'Expenditures 15-22'!F49</f>
        <v>3478</v>
      </c>
      <c r="D906" s="13" t="str">
        <f t="shared" si="13"/>
        <v>Error?</v>
      </c>
    </row>
    <row r="907" spans="1:4" x14ac:dyDescent="0.2">
      <c r="A907" s="54">
        <v>846</v>
      </c>
      <c r="B907" s="1221">
        <f>'Expenditures 15-22'!F50</f>
        <v>2586</v>
      </c>
      <c r="D907" s="13" t="str">
        <f t="shared" si="13"/>
        <v>Error?</v>
      </c>
    </row>
    <row r="908" spans="1:4" x14ac:dyDescent="0.2">
      <c r="A908" s="54">
        <v>847</v>
      </c>
      <c r="B908" s="1221">
        <f>'Expenditures 15-22'!F53</f>
        <v>6064</v>
      </c>
      <c r="C908" s="13" t="s">
        <v>653</v>
      </c>
      <c r="D908" s="13" t="str">
        <f t="shared" si="13"/>
        <v>Error?</v>
      </c>
    </row>
    <row r="909" spans="1:4" x14ac:dyDescent="0.2">
      <c r="A909" s="54">
        <v>848</v>
      </c>
      <c r="B909" s="1221">
        <f>'Expenditures 15-22'!F55</f>
        <v>2925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2925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25942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168085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194027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266451</v>
      </c>
      <c r="C929" s="13" t="s">
        <v>653</v>
      </c>
      <c r="D929" s="13" t="str">
        <f t="shared" si="13"/>
        <v>Error?</v>
      </c>
    </row>
    <row r="930" spans="1:4" x14ac:dyDescent="0.2">
      <c r="A930" s="54">
        <v>869</v>
      </c>
      <c r="B930" s="1221">
        <f>'Expenditures 15-22'!F75</f>
        <v>24008</v>
      </c>
      <c r="D930" s="13" t="str">
        <f t="shared" si="13"/>
        <v>Error?</v>
      </c>
    </row>
    <row r="931" spans="1:4" x14ac:dyDescent="0.2">
      <c r="A931" s="54">
        <v>870</v>
      </c>
      <c r="B931" s="1221">
        <f>'Expenditures 15-22'!F114</f>
        <v>413100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55607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55724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37729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37729</v>
      </c>
      <c r="C963" s="13" t="s">
        <v>653</v>
      </c>
      <c r="D963" s="13" t="str">
        <f t="shared" si="14"/>
        <v>Error?</v>
      </c>
    </row>
    <row r="964" spans="1:4" x14ac:dyDescent="0.2">
      <c r="A964" s="54">
        <v>903</v>
      </c>
      <c r="B964" s="1221">
        <f>'Expenditures 15-22'!G49</f>
        <v>3143</v>
      </c>
      <c r="D964" s="13" t="str">
        <f t="shared" si="14"/>
        <v>Error?</v>
      </c>
    </row>
    <row r="965" spans="1:4" x14ac:dyDescent="0.2">
      <c r="A965" s="54">
        <v>904</v>
      </c>
      <c r="B965" s="1221">
        <f>'Expenditures 15-22'!G50</f>
        <v>1057</v>
      </c>
      <c r="D965" s="13" t="str">
        <f t="shared" si="14"/>
        <v>Error?</v>
      </c>
    </row>
    <row r="966" spans="1:4" x14ac:dyDescent="0.2">
      <c r="A966" s="54">
        <v>905</v>
      </c>
      <c r="B966" s="1221">
        <f>'Expenditures 15-22'!G53</f>
        <v>4200</v>
      </c>
      <c r="C966" s="13" t="s">
        <v>653</v>
      </c>
      <c r="D966" s="13" t="str">
        <f t="shared" si="14"/>
        <v>Error?</v>
      </c>
    </row>
    <row r="967" spans="1:4" x14ac:dyDescent="0.2">
      <c r="A967" s="54">
        <v>906</v>
      </c>
      <c r="B967" s="1221">
        <f>'Expenditures 15-22'!G55</f>
        <v>830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830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5050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5050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47809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103533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303251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10448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313699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282</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282</v>
      </c>
      <c r="C1021" s="13" t="s">
        <v>653</v>
      </c>
      <c r="D1021" s="13" t="str">
        <f t="shared" si="14"/>
        <v>Error?</v>
      </c>
    </row>
    <row r="1022" spans="1:4" x14ac:dyDescent="0.2">
      <c r="A1022" s="54">
        <v>961</v>
      </c>
      <c r="B1022" s="1221">
        <f>'Expenditures 15-22'!H49</f>
        <v>18166</v>
      </c>
      <c r="D1022" s="13" t="str">
        <f t="shared" si="14"/>
        <v>Error?</v>
      </c>
    </row>
    <row r="1023" spans="1:4" x14ac:dyDescent="0.2">
      <c r="A1023" s="54">
        <v>962</v>
      </c>
      <c r="B1023" s="1221">
        <f>'Expenditures 15-22'!H50</f>
        <v>5729</v>
      </c>
      <c r="D1023" s="13" t="str">
        <f t="shared" ref="D1023:D1086" si="15">IF(ISBLANK(B1023),"OK",IF(A1023-B1023=0,"OK","Error?"))</f>
        <v>Error?</v>
      </c>
    </row>
    <row r="1024" spans="1:4" x14ac:dyDescent="0.2">
      <c r="A1024" s="54">
        <v>963</v>
      </c>
      <c r="B1024" s="1221">
        <f>'Expenditures 15-22'!H53</f>
        <v>23895</v>
      </c>
      <c r="C1024" s="13" t="s">
        <v>653</v>
      </c>
      <c r="D1024" s="13" t="str">
        <f t="shared" si="15"/>
        <v>Error?</v>
      </c>
    </row>
    <row r="1025" spans="1:4" x14ac:dyDescent="0.2">
      <c r="A1025" s="54">
        <v>964</v>
      </c>
      <c r="B1025" s="1221">
        <f>'Expenditures 15-22'!H55</f>
        <v>1033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1033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503</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503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25713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513662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853074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6125668</v>
      </c>
      <c r="C1093" s="13" t="s">
        <v>653</v>
      </c>
      <c r="D1093" s="13" t="str">
        <f t="shared" si="16"/>
        <v>Error?</v>
      </c>
    </row>
    <row r="1094" spans="1:4" x14ac:dyDescent="0.2">
      <c r="A1094" s="54">
        <v>1033</v>
      </c>
      <c r="B1094" s="1221">
        <f>'Expenditures 15-22'!K16</f>
        <v>4933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10085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73612</v>
      </c>
      <c r="C1106" s="13" t="s">
        <v>653</v>
      </c>
      <c r="D1106" s="13" t="str">
        <f t="shared" si="16"/>
        <v>Error?</v>
      </c>
    </row>
    <row r="1107" spans="1:4" x14ac:dyDescent="0.2">
      <c r="A1107" s="54">
        <v>1046</v>
      </c>
      <c r="B1107" s="1221">
        <f>'Expenditures 15-22'!K15</f>
        <v>51058</v>
      </c>
      <c r="C1107" s="13" t="s">
        <v>653</v>
      </c>
      <c r="D1107" s="13" t="str">
        <f t="shared" si="16"/>
        <v>Error?</v>
      </c>
    </row>
    <row r="1108" spans="1:4" x14ac:dyDescent="0.2">
      <c r="A1108" s="54">
        <v>1047</v>
      </c>
      <c r="B1108" s="1221">
        <f>'Expenditures 15-22'!K33</f>
        <v>7651516</v>
      </c>
      <c r="C1108" s="13" t="s">
        <v>653</v>
      </c>
      <c r="D1108" s="13" t="str">
        <f t="shared" si="16"/>
        <v>Error?</v>
      </c>
    </row>
    <row r="1109" spans="1:4" x14ac:dyDescent="0.2">
      <c r="A1109" s="54">
        <v>1048</v>
      </c>
      <c r="B1109" s="1221">
        <f>'Expenditures 15-22'!K36</f>
        <v>217219</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113267</v>
      </c>
      <c r="C1111" s="13" t="s">
        <v>653</v>
      </c>
      <c r="D1111" s="13" t="str">
        <f t="shared" si="16"/>
        <v>Error?</v>
      </c>
    </row>
    <row r="1112" spans="1:4" x14ac:dyDescent="0.2">
      <c r="A1112" s="54">
        <v>1051</v>
      </c>
      <c r="B1112" s="1221">
        <f>'Expenditures 15-22'!K39</f>
        <v>105537</v>
      </c>
      <c r="C1112" s="13" t="s">
        <v>653</v>
      </c>
      <c r="D1112" s="13" t="str">
        <f t="shared" si="16"/>
        <v>Error?</v>
      </c>
    </row>
    <row r="1113" spans="1:4" x14ac:dyDescent="0.2">
      <c r="A1113" s="54">
        <v>1052</v>
      </c>
      <c r="B1113" s="1221">
        <f>'Expenditures 15-22'!K40</f>
        <v>170613</v>
      </c>
      <c r="C1113" s="13" t="s">
        <v>653</v>
      </c>
      <c r="D1113" s="13" t="str">
        <f t="shared" si="16"/>
        <v>Error?</v>
      </c>
    </row>
    <row r="1114" spans="1:4" x14ac:dyDescent="0.2">
      <c r="A1114" s="54">
        <v>1053</v>
      </c>
      <c r="B1114" s="1221">
        <f>'Expenditures 15-22'!K41</f>
        <v>10171</v>
      </c>
      <c r="C1114" s="13" t="s">
        <v>653</v>
      </c>
      <c r="D1114" s="13" t="str">
        <f t="shared" si="16"/>
        <v>Error?</v>
      </c>
    </row>
    <row r="1115" spans="1:4" x14ac:dyDescent="0.2">
      <c r="A1115" s="54">
        <v>1054</v>
      </c>
      <c r="B1115" s="1221">
        <f>'Expenditures 15-22'!K42</f>
        <v>616807</v>
      </c>
      <c r="C1115" s="13" t="s">
        <v>653</v>
      </c>
      <c r="D1115" s="13" t="str">
        <f t="shared" si="16"/>
        <v>Error?</v>
      </c>
    </row>
    <row r="1116" spans="1:4" x14ac:dyDescent="0.2">
      <c r="A1116" s="54">
        <v>1055</v>
      </c>
      <c r="B1116" s="1221">
        <f>'Expenditures 15-22'!K44</f>
        <v>114428</v>
      </c>
      <c r="C1116" s="13" t="s">
        <v>653</v>
      </c>
      <c r="D1116" s="13" t="str">
        <f t="shared" si="16"/>
        <v>Error?</v>
      </c>
    </row>
    <row r="1117" spans="1:4" x14ac:dyDescent="0.2">
      <c r="A1117" s="54">
        <v>1056</v>
      </c>
      <c r="B1117" s="1221">
        <f>'Expenditures 15-22'!K45</f>
        <v>516977</v>
      </c>
      <c r="C1117" s="13" t="s">
        <v>653</v>
      </c>
      <c r="D1117" s="13" t="str">
        <f t="shared" si="16"/>
        <v>Error?</v>
      </c>
    </row>
    <row r="1118" spans="1:4" x14ac:dyDescent="0.2">
      <c r="A1118" s="54">
        <v>1057</v>
      </c>
      <c r="B1118" s="1221">
        <f>'Expenditures 15-22'!K46</f>
        <v>17880</v>
      </c>
      <c r="C1118" s="13" t="s">
        <v>653</v>
      </c>
      <c r="D1118" s="13" t="str">
        <f t="shared" si="16"/>
        <v>Error?</v>
      </c>
    </row>
    <row r="1119" spans="1:4" x14ac:dyDescent="0.2">
      <c r="A1119" s="54">
        <v>1058</v>
      </c>
      <c r="B1119" s="1221">
        <f>'Expenditures 15-22'!K47</f>
        <v>649285</v>
      </c>
      <c r="C1119" s="13" t="s">
        <v>653</v>
      </c>
      <c r="D1119" s="13" t="str">
        <f t="shared" si="16"/>
        <v>Error?</v>
      </c>
    </row>
    <row r="1120" spans="1:4" x14ac:dyDescent="0.2">
      <c r="A1120" s="54">
        <v>1059</v>
      </c>
      <c r="B1120" s="1221">
        <f>'Expenditures 15-22'!K49</f>
        <v>175814</v>
      </c>
      <c r="C1120" s="13" t="s">
        <v>653</v>
      </c>
      <c r="D1120" s="13" t="str">
        <f t="shared" si="16"/>
        <v>Error?</v>
      </c>
    </row>
    <row r="1121" spans="1:4" x14ac:dyDescent="0.2">
      <c r="A1121" s="54">
        <v>1060</v>
      </c>
      <c r="B1121" s="1221">
        <f>'Expenditures 15-22'!K50</f>
        <v>312769</v>
      </c>
      <c r="C1121" s="13" t="s">
        <v>653</v>
      </c>
      <c r="D1121" s="13" t="str">
        <f t="shared" si="16"/>
        <v>Error?</v>
      </c>
    </row>
    <row r="1122" spans="1:4" x14ac:dyDescent="0.2">
      <c r="A1122" s="54">
        <v>1061</v>
      </c>
      <c r="B1122" s="1221">
        <f>'Expenditures 15-22'!K53</f>
        <v>488583</v>
      </c>
      <c r="C1122" s="13" t="s">
        <v>653</v>
      </c>
      <c r="D1122" s="13" t="str">
        <f t="shared" si="16"/>
        <v>Error?</v>
      </c>
    </row>
    <row r="1123" spans="1:4" x14ac:dyDescent="0.2">
      <c r="A1123" s="54">
        <v>1062</v>
      </c>
      <c r="B1123" s="1221">
        <f>'Expenditures 15-22'!K55</f>
        <v>650995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650995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276419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180304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456723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2862393</v>
      </c>
      <c r="C1143" s="13" t="s">
        <v>653</v>
      </c>
      <c r="D1143" s="13" t="str">
        <f t="shared" si="16"/>
        <v>Error?</v>
      </c>
    </row>
    <row r="1144" spans="1:4" x14ac:dyDescent="0.2">
      <c r="A1144" s="54">
        <v>1083</v>
      </c>
      <c r="B1144" s="1221">
        <f>'Expenditures 15-22'!K75</f>
        <v>224358</v>
      </c>
      <c r="C1144" s="13" t="s">
        <v>653</v>
      </c>
      <c r="D1144" s="13" t="str">
        <f t="shared" si="16"/>
        <v>Error?</v>
      </c>
    </row>
    <row r="1145" spans="1:4" x14ac:dyDescent="0.2">
      <c r="A1145" s="54">
        <v>1084</v>
      </c>
      <c r="B1145" s="1221">
        <f>'Expenditures 15-22'!K102</f>
        <v>513662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11251929</v>
      </c>
      <c r="C1152" s="13" t="s">
        <v>653</v>
      </c>
      <c r="D1152" s="13" t="str">
        <f t="shared" si="17"/>
        <v>Error?</v>
      </c>
    </row>
    <row r="1153" spans="1:4" x14ac:dyDescent="0.2">
      <c r="A1153" s="54">
        <v>1092</v>
      </c>
      <c r="B1153" s="1221">
        <f>'Expenditures 15-22'!K115</f>
        <v>138772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303034</v>
      </c>
      <c r="D1221" s="13" t="str">
        <f t="shared" si="18"/>
        <v>Error?</v>
      </c>
    </row>
    <row r="1222" spans="1:4" x14ac:dyDescent="0.2">
      <c r="A1222" s="82">
        <v>1161</v>
      </c>
      <c r="D1222" s="13" t="str">
        <f t="shared" si="18"/>
        <v>OK</v>
      </c>
    </row>
    <row r="1223" spans="1:4" x14ac:dyDescent="0.2">
      <c r="A1223" s="54">
        <v>1162</v>
      </c>
      <c r="B1223" s="1221">
        <f>'Expenditures 15-22'!C127</f>
        <v>303034</v>
      </c>
      <c r="C1223" s="13" t="s">
        <v>653</v>
      </c>
      <c r="D1223" s="13" t="str">
        <f t="shared" si="18"/>
        <v>Error?</v>
      </c>
    </row>
    <row r="1224" spans="1:4" x14ac:dyDescent="0.2">
      <c r="A1224" s="54">
        <v>1163</v>
      </c>
      <c r="B1224" s="1221">
        <f>'Expenditures 15-22'!C128</f>
        <v>32353</v>
      </c>
      <c r="D1224" s="13" t="str">
        <f t="shared" si="18"/>
        <v>Error?</v>
      </c>
    </row>
    <row r="1225" spans="1:4" x14ac:dyDescent="0.2">
      <c r="A1225" s="54">
        <v>1164</v>
      </c>
      <c r="B1225" s="1221">
        <f>'Expenditures 15-22'!C129</f>
        <v>335387</v>
      </c>
      <c r="C1225" s="13" t="s">
        <v>653</v>
      </c>
      <c r="D1225" s="13" t="str">
        <f t="shared" si="18"/>
        <v>Error?</v>
      </c>
    </row>
    <row r="1226" spans="1:4" x14ac:dyDescent="0.2">
      <c r="A1226" s="54">
        <v>1165</v>
      </c>
      <c r="B1226" s="1221">
        <f>'Expenditures 15-22'!C150</f>
        <v>335387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54766</v>
      </c>
      <c r="D1229" s="13" t="str">
        <f t="shared" si="18"/>
        <v>Error?</v>
      </c>
    </row>
    <row r="1230" spans="1:4" x14ac:dyDescent="0.2">
      <c r="A1230" s="82">
        <v>1169</v>
      </c>
      <c r="D1230" s="13" t="str">
        <f t="shared" si="18"/>
        <v>OK</v>
      </c>
    </row>
    <row r="1231" spans="1:4" x14ac:dyDescent="0.2">
      <c r="A1231" s="54">
        <v>1170</v>
      </c>
      <c r="B1231" s="1221">
        <f>'Expenditures 15-22'!D127</f>
        <v>54766</v>
      </c>
      <c r="C1231" s="13" t="s">
        <v>653</v>
      </c>
      <c r="D1231" s="13" t="str">
        <f t="shared" si="18"/>
        <v>Error?</v>
      </c>
    </row>
    <row r="1232" spans="1:4" x14ac:dyDescent="0.2">
      <c r="A1232" s="54">
        <v>1171</v>
      </c>
      <c r="B1232" s="1221">
        <f>'Expenditures 15-22'!D128</f>
        <v>54</v>
      </c>
      <c r="D1232" s="13" t="str">
        <f t="shared" si="18"/>
        <v>Error?</v>
      </c>
    </row>
    <row r="1233" spans="1:4" x14ac:dyDescent="0.2">
      <c r="A1233" s="54">
        <v>1172</v>
      </c>
      <c r="B1233" s="1221">
        <f>'Expenditures 15-22'!D129</f>
        <v>54820</v>
      </c>
      <c r="C1233" s="13" t="s">
        <v>653</v>
      </c>
      <c r="D1233" s="13" t="str">
        <f t="shared" si="18"/>
        <v>Error?</v>
      </c>
    </row>
    <row r="1234" spans="1:4" x14ac:dyDescent="0.2">
      <c r="A1234" s="54">
        <v>1173</v>
      </c>
      <c r="B1234" s="1221">
        <f>'Expenditures 15-22'!D150</f>
        <v>54820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439925</v>
      </c>
      <c r="D1237" s="13" t="str">
        <f t="shared" si="18"/>
        <v>Error?</v>
      </c>
    </row>
    <row r="1238" spans="1:4" x14ac:dyDescent="0.2">
      <c r="A1238" s="82">
        <v>1177</v>
      </c>
      <c r="D1238" s="13" t="str">
        <f t="shared" si="18"/>
        <v>OK</v>
      </c>
    </row>
    <row r="1239" spans="1:4" x14ac:dyDescent="0.2">
      <c r="A1239" s="54">
        <v>1178</v>
      </c>
      <c r="B1239" s="1221">
        <f>'Expenditures 15-22'!E127</f>
        <v>439925</v>
      </c>
      <c r="C1239" s="13" t="s">
        <v>653</v>
      </c>
      <c r="D1239" s="13" t="str">
        <f t="shared" si="18"/>
        <v>Error?</v>
      </c>
    </row>
    <row r="1240" spans="1:4" x14ac:dyDescent="0.2">
      <c r="A1240" s="54">
        <v>1179</v>
      </c>
      <c r="B1240" s="1221">
        <f>'Expenditures 15-22'!E128</f>
        <v>25375</v>
      </c>
      <c r="D1240" s="13" t="str">
        <f t="shared" si="18"/>
        <v>Error?</v>
      </c>
    </row>
    <row r="1241" spans="1:4" x14ac:dyDescent="0.2">
      <c r="A1241" s="54">
        <v>1180</v>
      </c>
      <c r="B1241" s="1221">
        <f>'Expenditures 15-22'!E129</f>
        <v>465300</v>
      </c>
      <c r="C1241" s="13" t="s">
        <v>653</v>
      </c>
      <c r="D1241" s="13" t="str">
        <f t="shared" si="18"/>
        <v>Error?</v>
      </c>
    </row>
    <row r="1242" spans="1:4" x14ac:dyDescent="0.2">
      <c r="A1242" s="54">
        <v>1181</v>
      </c>
      <c r="B1242" s="1221">
        <f>'Expenditures 15-22'!E150</f>
        <v>465300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366439</v>
      </c>
      <c r="D1245" s="13" t="str">
        <f t="shared" si="18"/>
        <v>Error?</v>
      </c>
    </row>
    <row r="1246" spans="1:4" x14ac:dyDescent="0.2">
      <c r="A1246" s="82">
        <v>1185</v>
      </c>
      <c r="D1246" s="13" t="str">
        <f t="shared" si="18"/>
        <v>OK</v>
      </c>
    </row>
    <row r="1247" spans="1:4" x14ac:dyDescent="0.2">
      <c r="A1247" s="54">
        <v>1186</v>
      </c>
      <c r="B1247" s="1221">
        <f>'Expenditures 15-22'!F127</f>
        <v>366439</v>
      </c>
      <c r="C1247" s="13" t="s">
        <v>653</v>
      </c>
      <c r="D1247" s="13" t="str">
        <f t="shared" si="18"/>
        <v>Error?</v>
      </c>
    </row>
    <row r="1248" spans="1:4" x14ac:dyDescent="0.2">
      <c r="A1248" s="54">
        <v>1187</v>
      </c>
      <c r="B1248" s="1221">
        <f>'Expenditures 15-22'!F128</f>
        <v>5556</v>
      </c>
      <c r="D1248" s="13" t="str">
        <f t="shared" si="18"/>
        <v>Error?</v>
      </c>
    </row>
    <row r="1249" spans="1:4" x14ac:dyDescent="0.2">
      <c r="A1249" s="54">
        <v>1188</v>
      </c>
      <c r="B1249" s="1221">
        <f>'Expenditures 15-22'!F129</f>
        <v>371995</v>
      </c>
      <c r="C1249" s="13" t="s">
        <v>653</v>
      </c>
      <c r="D1249" s="13" t="str">
        <f t="shared" si="18"/>
        <v>Error?</v>
      </c>
    </row>
    <row r="1250" spans="1:4" x14ac:dyDescent="0.2">
      <c r="A1250" s="54">
        <v>1189</v>
      </c>
      <c r="B1250" s="1221">
        <f>'Expenditures 15-22'!F150</f>
        <v>371995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990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990</v>
      </c>
      <c r="C1256" s="13" t="s">
        <v>653</v>
      </c>
      <c r="D1256" s="13" t="str">
        <f t="shared" si="18"/>
        <v>Error?</v>
      </c>
    </row>
    <row r="1257" spans="1:4" x14ac:dyDescent="0.2">
      <c r="A1257" s="54">
        <v>1196</v>
      </c>
      <c r="B1257" s="1221">
        <f>'Expenditures 15-22'!G128</f>
        <v>86039</v>
      </c>
      <c r="D1257" s="13" t="str">
        <f t="shared" si="18"/>
        <v>Error?</v>
      </c>
    </row>
    <row r="1258" spans="1:4" x14ac:dyDescent="0.2">
      <c r="A1258" s="54">
        <v>1197</v>
      </c>
      <c r="B1258" s="1221">
        <f>'Expenditures 15-22'!G129</f>
        <v>87029</v>
      </c>
      <c r="C1258" s="13" t="s">
        <v>653</v>
      </c>
      <c r="D1258" s="13" t="str">
        <f t="shared" si="18"/>
        <v>Error?</v>
      </c>
    </row>
    <row r="1259" spans="1:4" x14ac:dyDescent="0.2">
      <c r="A1259" s="54">
        <v>1198</v>
      </c>
      <c r="B1259" s="1221">
        <f>'Expenditures 15-22'!G150</f>
        <v>87029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45</v>
      </c>
      <c r="D1262" s="13" t="str">
        <f t="shared" si="18"/>
        <v>Error?</v>
      </c>
    </row>
    <row r="1263" spans="1:4" x14ac:dyDescent="0.2">
      <c r="A1263" s="82">
        <v>1202</v>
      </c>
      <c r="D1263" s="13" t="str">
        <f t="shared" si="18"/>
        <v>OK</v>
      </c>
    </row>
    <row r="1264" spans="1:4" x14ac:dyDescent="0.2">
      <c r="A1264" s="54">
        <v>1203</v>
      </c>
      <c r="B1264" s="1221">
        <f>'Expenditures 15-22'!H127</f>
        <v>45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1165199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1165199</v>
      </c>
      <c r="C1279" s="13" t="s">
        <v>653</v>
      </c>
      <c r="D1279" s="13" t="str">
        <f t="shared" ref="D1279:D1342" si="19">IF(ISBLANK(B1279),"OK",IF(A1279-B1279=0,"OK","Error?"))</f>
        <v>Error?</v>
      </c>
    </row>
    <row r="1280" spans="1:4" x14ac:dyDescent="0.2">
      <c r="A1280" s="54">
        <v>1219</v>
      </c>
      <c r="B1280" s="1221">
        <f>'Expenditures 15-22'!K128</f>
        <v>149377</v>
      </c>
      <c r="C1280" s="13" t="s">
        <v>653</v>
      </c>
      <c r="D1280" s="13" t="str">
        <f t="shared" si="19"/>
        <v>Error?</v>
      </c>
    </row>
    <row r="1281" spans="1:4" x14ac:dyDescent="0.2">
      <c r="A1281" s="54">
        <v>1220</v>
      </c>
      <c r="B1281" s="1221">
        <f>'Expenditures 15-22'!K129</f>
        <v>1314576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1314576</v>
      </c>
      <c r="C1288" s="13" t="s">
        <v>653</v>
      </c>
      <c r="D1288" s="13" t="str">
        <f t="shared" si="19"/>
        <v>Error?</v>
      </c>
    </row>
    <row r="1289" spans="1:4" x14ac:dyDescent="0.2">
      <c r="A1289" s="54">
        <v>1228</v>
      </c>
      <c r="B1289" s="1221">
        <f>'Expenditures 15-22'!K151</f>
        <v>-216359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68893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168893</v>
      </c>
      <c r="C1317" s="13" t="s">
        <v>653</v>
      </c>
      <c r="D1317" s="13" t="str">
        <f t="shared" si="19"/>
        <v>Error?</v>
      </c>
    </row>
    <row r="1318" spans="1:4" x14ac:dyDescent="0.2">
      <c r="A1318" s="54">
        <v>1257</v>
      </c>
      <c r="B1318" s="1221">
        <f>'Expenditures 15-22'!H168</f>
        <v>168893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68893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168893</v>
      </c>
      <c r="C1331" s="13" t="s">
        <v>653</v>
      </c>
      <c r="D1331" s="13" t="str">
        <f t="shared" si="19"/>
        <v>Error?</v>
      </c>
    </row>
    <row r="1332" spans="1:4" x14ac:dyDescent="0.2">
      <c r="A1332" s="54">
        <v>1271</v>
      </c>
      <c r="B1332" s="1221">
        <f>'Expenditures 15-22'!K168</f>
        <v>168893</v>
      </c>
      <c r="C1332" s="13" t="s">
        <v>653</v>
      </c>
      <c r="D1332" s="13" t="str">
        <f t="shared" si="19"/>
        <v>Error?</v>
      </c>
    </row>
    <row r="1333" spans="1:4" x14ac:dyDescent="0.2">
      <c r="A1333" s="54">
        <v>1272</v>
      </c>
      <c r="B1333" s="1221">
        <f>'Expenditures 15-22'!K169</f>
        <v>-168033</v>
      </c>
      <c r="C1333" s="13" t="s">
        <v>653</v>
      </c>
      <c r="D1333" s="13" t="str">
        <f t="shared" si="19"/>
        <v>Error?</v>
      </c>
    </row>
    <row r="1334" spans="1:4" x14ac:dyDescent="0.2">
      <c r="A1334" s="82">
        <v>1273</v>
      </c>
      <c r="D1334" s="13" t="str">
        <f t="shared" si="19"/>
        <v>OK</v>
      </c>
    </row>
    <row r="1335" spans="1:4" x14ac:dyDescent="0.2">
      <c r="A1335" s="54">
        <v>1274</v>
      </c>
      <c r="B1335" s="1221">
        <f>'Expenditures 15-22'!C176</f>
        <v>252069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252069</v>
      </c>
      <c r="C1339" s="13" t="s">
        <v>653</v>
      </c>
      <c r="D1339" s="13" t="str">
        <f t="shared" si="19"/>
        <v>Error?</v>
      </c>
    </row>
    <row r="1340" spans="1:4" x14ac:dyDescent="0.2">
      <c r="A1340" s="54">
        <v>1279</v>
      </c>
      <c r="B1340" s="1221">
        <f>'Expenditures 15-22'!C204</f>
        <v>252069</v>
      </c>
      <c r="C1340" s="13" t="s">
        <v>653</v>
      </c>
      <c r="D1340" s="13" t="str">
        <f t="shared" si="19"/>
        <v>Error?</v>
      </c>
    </row>
    <row r="1341" spans="1:4" x14ac:dyDescent="0.2">
      <c r="A1341" s="54">
        <v>1280</v>
      </c>
      <c r="B1341" s="1221">
        <f>'Expenditures 15-22'!D176</f>
        <v>21646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21646</v>
      </c>
      <c r="C1345" s="13" t="s">
        <v>653</v>
      </c>
      <c r="D1345" s="13" t="str">
        <f t="shared" si="20"/>
        <v>Error?</v>
      </c>
    </row>
    <row r="1346" spans="1:4" x14ac:dyDescent="0.2">
      <c r="A1346" s="54">
        <v>1285</v>
      </c>
      <c r="B1346" s="1221">
        <f>'Expenditures 15-22'!D204</f>
        <v>21646</v>
      </c>
      <c r="C1346" s="13" t="s">
        <v>653</v>
      </c>
      <c r="D1346" s="13" t="str">
        <f t="shared" si="20"/>
        <v>Error?</v>
      </c>
    </row>
    <row r="1347" spans="1:4" x14ac:dyDescent="0.2">
      <c r="A1347" s="54">
        <v>1286</v>
      </c>
      <c r="B1347" s="1221">
        <f>'Expenditures 15-22'!E176</f>
        <v>132835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132835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132835</v>
      </c>
      <c r="C1353" s="13" t="s">
        <v>653</v>
      </c>
      <c r="D1353" s="13" t="str">
        <f t="shared" si="20"/>
        <v>Error?</v>
      </c>
    </row>
    <row r="1354" spans="1:4" x14ac:dyDescent="0.2">
      <c r="A1354" s="54">
        <v>1293</v>
      </c>
      <c r="B1354" s="1221">
        <f>'Expenditures 15-22'!F176</f>
        <v>50471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50471</v>
      </c>
      <c r="C1358" s="13" t="s">
        <v>653</v>
      </c>
      <c r="D1358" s="13" t="str">
        <f t="shared" si="20"/>
        <v>Error?</v>
      </c>
    </row>
    <row r="1359" spans="1:4" x14ac:dyDescent="0.2">
      <c r="A1359" s="54">
        <v>1298</v>
      </c>
      <c r="B1359" s="1221">
        <f>'Expenditures 15-22'!F204</f>
        <v>50471</v>
      </c>
      <c r="C1359" s="13" t="s">
        <v>653</v>
      </c>
      <c r="D1359" s="13" t="str">
        <f t="shared" si="20"/>
        <v>Error?</v>
      </c>
    </row>
    <row r="1360" spans="1:4" x14ac:dyDescent="0.2">
      <c r="A1360" s="54">
        <v>1299</v>
      </c>
      <c r="B1360" s="1221">
        <f>'Expenditures 15-22'!G176</f>
        <v>187229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187229</v>
      </c>
      <c r="C1364" s="13" t="s">
        <v>653</v>
      </c>
      <c r="D1364" s="13" t="str">
        <f t="shared" si="20"/>
        <v>Error?</v>
      </c>
    </row>
    <row r="1365" spans="1:4" x14ac:dyDescent="0.2">
      <c r="A1365" s="54">
        <v>1304</v>
      </c>
      <c r="B1365" s="1221">
        <f>'Expenditures 15-22'!G204</f>
        <v>187229</v>
      </c>
      <c r="C1365" s="13" t="s">
        <v>653</v>
      </c>
      <c r="D1365" s="13" t="str">
        <f t="shared" si="20"/>
        <v>Error?</v>
      </c>
    </row>
    <row r="1366" spans="1:4" x14ac:dyDescent="0.2">
      <c r="A1366" s="54">
        <v>1305</v>
      </c>
      <c r="B1366" s="1221">
        <f>'Expenditures 15-22'!H176</f>
        <v>4493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4493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4493</v>
      </c>
      <c r="C1376" s="13" t="s">
        <v>653</v>
      </c>
      <c r="D1376" s="13" t="str">
        <f t="shared" si="20"/>
        <v>Error?</v>
      </c>
    </row>
    <row r="1377" spans="1:4" x14ac:dyDescent="0.2">
      <c r="A1377" s="54">
        <v>1316</v>
      </c>
      <c r="B1377" s="1221">
        <f>'Expenditures 15-22'!K176</f>
        <v>648743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648743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648743</v>
      </c>
      <c r="C1388" s="13" t="s">
        <v>653</v>
      </c>
      <c r="D1388" s="13" t="str">
        <f t="shared" si="20"/>
        <v>Error?</v>
      </c>
    </row>
    <row r="1389" spans="1:4" x14ac:dyDescent="0.2">
      <c r="A1389" s="54">
        <v>1328</v>
      </c>
      <c r="B1389" s="1221">
        <f>'Expenditures 15-22'!K205</f>
        <v>-110817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70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2733</v>
      </c>
      <c r="D1408" s="13" t="str">
        <f t="shared" si="21"/>
        <v>Error?</v>
      </c>
    </row>
    <row r="1409" spans="1:4" x14ac:dyDescent="0.2">
      <c r="A1409" s="54">
        <v>1348</v>
      </c>
      <c r="B1409" s="1221">
        <f>'Expenditures 15-22'!D218</f>
        <v>1012</v>
      </c>
      <c r="D1409" s="13" t="str">
        <f t="shared" si="21"/>
        <v>Error?</v>
      </c>
    </row>
    <row r="1410" spans="1:4" x14ac:dyDescent="0.2">
      <c r="A1410" s="54">
        <v>1349</v>
      </c>
      <c r="B1410" s="1221">
        <f>'Expenditures 15-22'!D223</f>
        <v>173857</v>
      </c>
      <c r="C1410" s="13" t="s">
        <v>653</v>
      </c>
      <c r="D1410" s="13" t="str">
        <f t="shared" si="21"/>
        <v>Error?</v>
      </c>
    </row>
    <row r="1411" spans="1:4" x14ac:dyDescent="0.2">
      <c r="A1411" s="54">
        <v>1350</v>
      </c>
      <c r="B1411" s="1221">
        <f>'Expenditures 15-22'!D226</f>
        <v>2976</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1216</v>
      </c>
      <c r="D1413" s="13" t="str">
        <f t="shared" si="21"/>
        <v>Error?</v>
      </c>
    </row>
    <row r="1414" spans="1:4" x14ac:dyDescent="0.2">
      <c r="A1414" s="54">
        <v>1353</v>
      </c>
      <c r="B1414" s="1221">
        <f>'Expenditures 15-22'!D229</f>
        <v>1354</v>
      </c>
      <c r="D1414" s="13" t="str">
        <f t="shared" si="21"/>
        <v>Error?</v>
      </c>
    </row>
    <row r="1415" spans="1:4" x14ac:dyDescent="0.2">
      <c r="A1415" s="54">
        <v>1354</v>
      </c>
      <c r="B1415" s="1221">
        <f>'Expenditures 15-22'!D230</f>
        <v>2207</v>
      </c>
      <c r="D1415" s="13" t="str">
        <f t="shared" si="21"/>
        <v>Error?</v>
      </c>
    </row>
    <row r="1416" spans="1:4" x14ac:dyDescent="0.2">
      <c r="A1416" s="54">
        <v>1355</v>
      </c>
      <c r="B1416" s="1221">
        <f>'Expenditures 15-22'!D231</f>
        <v>1893</v>
      </c>
      <c r="D1416" s="13" t="str">
        <f t="shared" si="21"/>
        <v>Error?</v>
      </c>
    </row>
    <row r="1417" spans="1:4" x14ac:dyDescent="0.2">
      <c r="A1417" s="54">
        <v>1356</v>
      </c>
      <c r="B1417" s="1221">
        <f>'Expenditures 15-22'!D232</f>
        <v>9646</v>
      </c>
      <c r="C1417" s="13" t="s">
        <v>653</v>
      </c>
      <c r="D1417" s="13" t="str">
        <f t="shared" si="21"/>
        <v>Error?</v>
      </c>
    </row>
    <row r="1418" spans="1:4" x14ac:dyDescent="0.2">
      <c r="A1418" s="54">
        <v>1357</v>
      </c>
      <c r="B1418" s="1221">
        <f>'Expenditures 15-22'!D234</f>
        <v>1433</v>
      </c>
      <c r="D1418" s="13" t="str">
        <f t="shared" si="21"/>
        <v>Error?</v>
      </c>
    </row>
    <row r="1419" spans="1:4" x14ac:dyDescent="0.2">
      <c r="A1419" s="54">
        <v>1358</v>
      </c>
      <c r="B1419" s="1221">
        <f>'Expenditures 15-22'!D235</f>
        <v>30687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32120</v>
      </c>
      <c r="C1421" s="13" t="s">
        <v>653</v>
      </c>
      <c r="D1421" s="13" t="str">
        <f t="shared" si="21"/>
        <v>Error?</v>
      </c>
    </row>
    <row r="1422" spans="1:4" x14ac:dyDescent="0.2">
      <c r="A1422" s="54">
        <v>1361</v>
      </c>
      <c r="B1422" s="1221">
        <f>'Expenditures 15-22'!D239</f>
        <v>517</v>
      </c>
      <c r="D1422" s="13" t="str">
        <f t="shared" si="21"/>
        <v>Error?</v>
      </c>
    </row>
    <row r="1423" spans="1:4" x14ac:dyDescent="0.2">
      <c r="A1423" s="54">
        <v>1362</v>
      </c>
      <c r="B1423" s="1221">
        <f>'Expenditures 15-22'!D240</f>
        <v>13305</v>
      </c>
      <c r="D1423" s="13" t="str">
        <f t="shared" si="21"/>
        <v>Error?</v>
      </c>
    </row>
    <row r="1424" spans="1:4" x14ac:dyDescent="0.2">
      <c r="A1424" s="54">
        <v>1363</v>
      </c>
      <c r="B1424" s="1221">
        <f>'Expenditures 15-22'!D251</f>
        <v>13822</v>
      </c>
      <c r="C1424" s="13" t="s">
        <v>653</v>
      </c>
      <c r="D1424" s="13" t="str">
        <f t="shared" si="21"/>
        <v>Error?</v>
      </c>
    </row>
    <row r="1425" spans="1:4" x14ac:dyDescent="0.2">
      <c r="A1425" s="54">
        <v>1364</v>
      </c>
      <c r="B1425" s="1221">
        <f>'Expenditures 15-22'!D253</f>
        <v>38272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38272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29174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55608</v>
      </c>
      <c r="D1431" s="13" t="str">
        <f t="shared" si="21"/>
        <v>Error?</v>
      </c>
    </row>
    <row r="1432" spans="1:4" x14ac:dyDescent="0.2">
      <c r="A1432" s="54">
        <v>1371</v>
      </c>
      <c r="B1432" s="1221">
        <f>'Expenditures 15-22'!D261</f>
        <v>47506</v>
      </c>
      <c r="D1432" s="13" t="str">
        <f t="shared" si="21"/>
        <v>Error?</v>
      </c>
    </row>
    <row r="1433" spans="1:4" x14ac:dyDescent="0.2">
      <c r="A1433" s="54">
        <v>1372</v>
      </c>
      <c r="B1433" s="1221">
        <f>'Expenditures 15-22'!D262</f>
        <v>806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133094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6203</v>
      </c>
      <c r="D1442" s="13" t="str">
        <f t="shared" si="21"/>
        <v>Error?</v>
      </c>
    </row>
    <row r="1443" spans="1:4" x14ac:dyDescent="0.2">
      <c r="A1443" s="82">
        <v>1382</v>
      </c>
      <c r="D1443" s="13" t="str">
        <f t="shared" si="21"/>
        <v>OK</v>
      </c>
    </row>
    <row r="1444" spans="1:4" x14ac:dyDescent="0.2">
      <c r="A1444" s="54">
        <v>1383</v>
      </c>
      <c r="B1444" s="1221">
        <f>'Expenditures 15-22'!D271</f>
        <v>6203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233157</v>
      </c>
      <c r="C1446" s="13" t="s">
        <v>653</v>
      </c>
      <c r="D1446" s="13" t="str">
        <f t="shared" si="21"/>
        <v>Error?</v>
      </c>
    </row>
    <row r="1447" spans="1:4" x14ac:dyDescent="0.2">
      <c r="A1447" s="54">
        <v>1386</v>
      </c>
      <c r="B1447" s="1221">
        <f>'Expenditures 15-22'!D274</f>
        <v>33607</v>
      </c>
      <c r="D1447" s="13" t="str">
        <f t="shared" si="21"/>
        <v>Error?</v>
      </c>
    </row>
    <row r="1448" spans="1:4" x14ac:dyDescent="0.2">
      <c r="A1448" s="54">
        <v>1387</v>
      </c>
      <c r="B1448" s="1221">
        <f>'Expenditures 15-22'!D288</f>
        <v>440621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70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2733</v>
      </c>
      <c r="C1472" s="13" t="s">
        <v>653</v>
      </c>
      <c r="D1472" s="13" t="str">
        <f t="shared" si="22"/>
        <v>Error?</v>
      </c>
    </row>
    <row r="1473" spans="1:4" x14ac:dyDescent="0.2">
      <c r="A1473" s="54">
        <v>1412</v>
      </c>
      <c r="B1473" s="1221">
        <f>'Expenditures 15-22'!K218</f>
        <v>1012</v>
      </c>
      <c r="C1473" s="13" t="s">
        <v>653</v>
      </c>
      <c r="D1473" s="13" t="str">
        <f t="shared" si="22"/>
        <v>Error?</v>
      </c>
    </row>
    <row r="1474" spans="1:4" x14ac:dyDescent="0.2">
      <c r="A1474" s="54">
        <v>1413</v>
      </c>
      <c r="B1474" s="1221">
        <f>'Expenditures 15-22'!K223</f>
        <v>173857</v>
      </c>
      <c r="C1474" s="13" t="s">
        <v>653</v>
      </c>
      <c r="D1474" s="13" t="str">
        <f t="shared" si="22"/>
        <v>Error?</v>
      </c>
    </row>
    <row r="1475" spans="1:4" x14ac:dyDescent="0.2">
      <c r="A1475" s="54">
        <v>1414</v>
      </c>
      <c r="B1475" s="1221">
        <f>'Expenditures 15-22'!K226</f>
        <v>2976</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1216</v>
      </c>
      <c r="C1477" s="13" t="s">
        <v>653</v>
      </c>
      <c r="D1477" s="13" t="str">
        <f t="shared" si="22"/>
        <v>Error?</v>
      </c>
    </row>
    <row r="1478" spans="1:4" x14ac:dyDescent="0.2">
      <c r="A1478" s="54">
        <v>1417</v>
      </c>
      <c r="B1478" s="1221">
        <f>'Expenditures 15-22'!K229</f>
        <v>1354</v>
      </c>
      <c r="C1478" s="13" t="s">
        <v>653</v>
      </c>
      <c r="D1478" s="13" t="str">
        <f t="shared" si="22"/>
        <v>Error?</v>
      </c>
    </row>
    <row r="1479" spans="1:4" x14ac:dyDescent="0.2">
      <c r="A1479" s="54">
        <v>1418</v>
      </c>
      <c r="B1479" s="1221">
        <f>'Expenditures 15-22'!K230</f>
        <v>2207</v>
      </c>
      <c r="C1479" s="13" t="s">
        <v>653</v>
      </c>
      <c r="D1479" s="13" t="str">
        <f t="shared" si="22"/>
        <v>Error?</v>
      </c>
    </row>
    <row r="1480" spans="1:4" x14ac:dyDescent="0.2">
      <c r="A1480" s="54">
        <v>1419</v>
      </c>
      <c r="B1480" s="1221">
        <f>'Expenditures 15-22'!K231</f>
        <v>1893</v>
      </c>
      <c r="C1480" s="13" t="s">
        <v>653</v>
      </c>
      <c r="D1480" s="13" t="str">
        <f t="shared" si="22"/>
        <v>Error?</v>
      </c>
    </row>
    <row r="1481" spans="1:4" x14ac:dyDescent="0.2">
      <c r="A1481" s="54">
        <v>1420</v>
      </c>
      <c r="B1481" s="1221">
        <f>'Expenditures 15-22'!K232</f>
        <v>9646</v>
      </c>
      <c r="C1481" s="13" t="s">
        <v>653</v>
      </c>
      <c r="D1481" s="13" t="str">
        <f t="shared" si="22"/>
        <v>Error?</v>
      </c>
    </row>
    <row r="1482" spans="1:4" x14ac:dyDescent="0.2">
      <c r="A1482" s="54">
        <v>1421</v>
      </c>
      <c r="B1482" s="1221">
        <f>'Expenditures 15-22'!K234</f>
        <v>1433</v>
      </c>
      <c r="C1482" s="13" t="s">
        <v>653</v>
      </c>
      <c r="D1482" s="13" t="str">
        <f t="shared" si="22"/>
        <v>Error?</v>
      </c>
    </row>
    <row r="1483" spans="1:4" x14ac:dyDescent="0.2">
      <c r="A1483" s="54">
        <v>1422</v>
      </c>
      <c r="B1483" s="1221">
        <f>'Expenditures 15-22'!K235</f>
        <v>30687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32120</v>
      </c>
      <c r="C1485" s="13" t="s">
        <v>653</v>
      </c>
      <c r="D1485" s="13" t="str">
        <f t="shared" si="22"/>
        <v>Error?</v>
      </c>
    </row>
    <row r="1486" spans="1:4" x14ac:dyDescent="0.2">
      <c r="A1486" s="54">
        <v>1425</v>
      </c>
      <c r="B1486" s="1221">
        <f>'Expenditures 15-22'!K239</f>
        <v>517</v>
      </c>
      <c r="C1486" s="13" t="s">
        <v>653</v>
      </c>
      <c r="D1486" s="13" t="str">
        <f t="shared" si="22"/>
        <v>Error?</v>
      </c>
    </row>
    <row r="1487" spans="1:4" x14ac:dyDescent="0.2">
      <c r="A1487" s="54">
        <v>1426</v>
      </c>
      <c r="B1487" s="1221">
        <f>'Expenditures 15-22'!K240</f>
        <v>13305</v>
      </c>
      <c r="C1487" s="13" t="s">
        <v>653</v>
      </c>
      <c r="D1487" s="13" t="str">
        <f t="shared" si="22"/>
        <v>Error?</v>
      </c>
    </row>
    <row r="1488" spans="1:4" x14ac:dyDescent="0.2">
      <c r="A1488" s="54">
        <v>1427</v>
      </c>
      <c r="B1488" s="1221">
        <f>'Expenditures 15-22'!K251</f>
        <v>13822</v>
      </c>
      <c r="C1488" s="13" t="s">
        <v>653</v>
      </c>
      <c r="D1488" s="13" t="str">
        <f t="shared" si="22"/>
        <v>Error?</v>
      </c>
    </row>
    <row r="1489" spans="1:4" x14ac:dyDescent="0.2">
      <c r="A1489" s="54">
        <v>1428</v>
      </c>
      <c r="B1489" s="1221">
        <f>'Expenditures 15-22'!K253</f>
        <v>38272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38272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29174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55608</v>
      </c>
      <c r="C1495" s="13" t="s">
        <v>653</v>
      </c>
      <c r="D1495" s="13" t="str">
        <f t="shared" si="22"/>
        <v>Error?</v>
      </c>
    </row>
    <row r="1496" spans="1:4" x14ac:dyDescent="0.2">
      <c r="A1496" s="54">
        <v>1435</v>
      </c>
      <c r="B1496" s="1221">
        <f>'Expenditures 15-22'!K261</f>
        <v>47506</v>
      </c>
      <c r="C1496" s="13" t="s">
        <v>653</v>
      </c>
      <c r="D1496" s="13" t="str">
        <f t="shared" si="22"/>
        <v>Error?</v>
      </c>
    </row>
    <row r="1497" spans="1:4" x14ac:dyDescent="0.2">
      <c r="A1497" s="54">
        <v>1436</v>
      </c>
      <c r="B1497" s="1221">
        <f>'Expenditures 15-22'!K262</f>
        <v>806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133094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6203</v>
      </c>
      <c r="C1506" s="13" t="s">
        <v>653</v>
      </c>
      <c r="D1506" s="13" t="str">
        <f t="shared" si="22"/>
        <v>Error?</v>
      </c>
    </row>
    <row r="1507" spans="1:4" x14ac:dyDescent="0.2">
      <c r="A1507" s="82">
        <v>1446</v>
      </c>
      <c r="D1507" s="13" t="str">
        <f t="shared" si="22"/>
        <v>OK</v>
      </c>
    </row>
    <row r="1508" spans="1:4" x14ac:dyDescent="0.2">
      <c r="A1508" s="54">
        <v>1447</v>
      </c>
      <c r="B1508" s="1221">
        <f>'Expenditures 15-22'!K271</f>
        <v>6203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233157</v>
      </c>
      <c r="C1510" s="13" t="s">
        <v>653</v>
      </c>
      <c r="D1510" s="13" t="str">
        <f t="shared" si="22"/>
        <v>Error?</v>
      </c>
    </row>
    <row r="1511" spans="1:4" x14ac:dyDescent="0.2">
      <c r="A1511" s="54">
        <v>1450</v>
      </c>
      <c r="B1511" s="1221">
        <f>'Expenditures 15-22'!K274</f>
        <v>33607</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440621</v>
      </c>
      <c r="C1517" s="13" t="s">
        <v>653</v>
      </c>
      <c r="D1517" s="13" t="str">
        <f t="shared" si="22"/>
        <v>Error?</v>
      </c>
    </row>
    <row r="1518" spans="1:4" x14ac:dyDescent="0.2">
      <c r="A1518" s="54">
        <v>1457</v>
      </c>
      <c r="B1518" s="1221">
        <f>'Expenditures 15-22'!K289</f>
        <v>14712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932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932</v>
      </c>
      <c r="C1535" s="13" t="s">
        <v>653</v>
      </c>
      <c r="D1535" s="13" t="str">
        <f t="shared" ref="D1535:D1598" si="23">IF(ISBLANK(B1535),"OK",IF(A1535-B1535=0,"OK","Error?"))</f>
        <v>Error?</v>
      </c>
    </row>
    <row r="1536" spans="1:4" x14ac:dyDescent="0.2">
      <c r="A1536" s="54">
        <v>1475</v>
      </c>
      <c r="B1536" s="1221">
        <f>'Expenditures 15-22'!E305</f>
        <v>932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932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932</v>
      </c>
      <c r="C1559" s="13" t="s">
        <v>653</v>
      </c>
      <c r="D1559" s="13" t="str">
        <f t="shared" si="23"/>
        <v>Error?</v>
      </c>
    </row>
    <row r="1560" spans="1:4" x14ac:dyDescent="0.2">
      <c r="A1560" s="54">
        <v>1499</v>
      </c>
      <c r="B1560" s="1221">
        <f>'Expenditures 15-22'!K305</f>
        <v>932</v>
      </c>
      <c r="C1560" s="13" t="s">
        <v>653</v>
      </c>
      <c r="D1560" s="13" t="str">
        <f t="shared" si="23"/>
        <v>Error?</v>
      </c>
    </row>
    <row r="1561" spans="1:4" x14ac:dyDescent="0.2">
      <c r="A1561" s="54">
        <v>1500</v>
      </c>
      <c r="B1561" s="1221">
        <f>'Expenditures 15-22'!K306</f>
        <v>-896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4023515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4238287</v>
      </c>
      <c r="C1630" s="13" t="s">
        <v>653</v>
      </c>
      <c r="D1630" s="13" t="str">
        <f t="shared" si="24"/>
        <v>Error?</v>
      </c>
    </row>
    <row r="1631" spans="1:4" x14ac:dyDescent="0.2">
      <c r="A1631" s="54">
        <v>1570</v>
      </c>
      <c r="B1631" s="1221">
        <f>'Acct Summary 7-8'!D79</f>
        <v>1235303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1378051</v>
      </c>
      <c r="C1644" s="13" t="s">
        <v>653</v>
      </c>
      <c r="D1644" s="13" t="str">
        <f t="shared" si="24"/>
        <v>Error?</v>
      </c>
    </row>
    <row r="1645" spans="1:4" x14ac:dyDescent="0.2">
      <c r="A1645" s="54">
        <v>1584</v>
      </c>
      <c r="B1645" s="1221">
        <f>'Acct Summary 7-8'!E79</f>
        <v>187521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188381</v>
      </c>
      <c r="C1658" s="13" t="s">
        <v>653</v>
      </c>
      <c r="D1658" s="13" t="str">
        <f t="shared" si="24"/>
        <v>Error?</v>
      </c>
    </row>
    <row r="1659" spans="1:4" x14ac:dyDescent="0.2">
      <c r="A1659" s="54">
        <v>1598</v>
      </c>
      <c r="B1659" s="1221">
        <f>'Acct Summary 7-8'!F79</f>
        <v>297822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187005</v>
      </c>
      <c r="C1672" s="13" t="s">
        <v>653</v>
      </c>
      <c r="D1672" s="13" t="str">
        <f t="shared" si="25"/>
        <v>Error?</v>
      </c>
    </row>
    <row r="1673" spans="1:4" x14ac:dyDescent="0.2">
      <c r="A1673" s="54">
        <v>1612</v>
      </c>
      <c r="B1673" s="1221">
        <f>'Acct Summary 7-8'!G79</f>
        <v>-3075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11637</v>
      </c>
      <c r="C1686" s="13" t="s">
        <v>653</v>
      </c>
      <c r="D1686" s="13" t="str">
        <f t="shared" si="25"/>
        <v>Error?</v>
      </c>
    </row>
    <row r="1687" spans="1:4" x14ac:dyDescent="0.2">
      <c r="A1687" s="54">
        <v>1626</v>
      </c>
      <c r="B1687" s="1221">
        <f>'Acct Summary 7-8'!H79</f>
        <v>14103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13207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9339072</v>
      </c>
      <c r="C1744" s="13" t="s">
        <v>653</v>
      </c>
      <c r="D1744" s="13" t="str">
        <f t="shared" si="26"/>
        <v>Error?</v>
      </c>
    </row>
    <row r="1745" spans="1:5" x14ac:dyDescent="0.2">
      <c r="A1745" s="54">
        <v>1684</v>
      </c>
      <c r="B1745" s="1221">
        <f>'Tax Sched 24'!B5</f>
        <v>950853</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427978</v>
      </c>
      <c r="C1747" s="13" t="s">
        <v>653</v>
      </c>
      <c r="D1747" s="13" t="str">
        <f t="shared" si="26"/>
        <v>Error?</v>
      </c>
    </row>
    <row r="1748" spans="1:5" x14ac:dyDescent="0.2">
      <c r="A1748" s="54">
        <v>1687</v>
      </c>
      <c r="B1748" s="1221">
        <f>'Tax Sched 24'!B8</f>
        <v>172363</v>
      </c>
      <c r="C1748" s="13" t="s">
        <v>653</v>
      </c>
      <c r="D1748" s="13" t="str">
        <f t="shared" si="26"/>
        <v>Error?</v>
      </c>
    </row>
    <row r="1749" spans="1:5" x14ac:dyDescent="0.2">
      <c r="A1749" s="54">
        <v>1688</v>
      </c>
      <c r="B1749" s="1221">
        <f>'Tax Sched 24'!B10</f>
        <v>37571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11210710</v>
      </c>
      <c r="C1759" s="13" t="s">
        <v>653</v>
      </c>
      <c r="D1759" s="13" t="str">
        <f t="shared" si="26"/>
        <v>Error?</v>
      </c>
    </row>
    <row r="1760" spans="1:5" x14ac:dyDescent="0.2">
      <c r="A1760" s="54">
        <v>1699</v>
      </c>
      <c r="B1760" s="1221">
        <f>'Tax Sched 24'!D4</f>
        <v>4538798</v>
      </c>
      <c r="C1760" s="13" t="s">
        <v>653</v>
      </c>
      <c r="D1760" s="13" t="str">
        <f t="shared" si="26"/>
        <v>Error?</v>
      </c>
    </row>
    <row r="1761" spans="1:5" x14ac:dyDescent="0.2">
      <c r="A1761" s="54">
        <v>1700</v>
      </c>
      <c r="B1761" s="1221">
        <f>'Tax Sched 24'!D5</f>
        <v>458047</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193053</v>
      </c>
      <c r="C1763" s="13" t="s">
        <v>653</v>
      </c>
      <c r="D1763" s="13" t="str">
        <f t="shared" si="26"/>
        <v>Error?</v>
      </c>
    </row>
    <row r="1764" spans="1:5" x14ac:dyDescent="0.2">
      <c r="A1764" s="54">
        <v>1703</v>
      </c>
      <c r="B1764" s="1221">
        <f>'Tax Sched 24'!D8</f>
        <v>81046</v>
      </c>
      <c r="C1764" s="13" t="s">
        <v>653</v>
      </c>
      <c r="D1764" s="13" t="str">
        <f t="shared" si="26"/>
        <v>Error?</v>
      </c>
    </row>
    <row r="1765" spans="1:5" x14ac:dyDescent="0.2">
      <c r="A1765" s="54">
        <v>1704</v>
      </c>
      <c r="B1765" s="1221">
        <f>'Tax Sched 24'!D10</f>
        <v>18440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5420742</v>
      </c>
      <c r="C1775" s="13" t="s">
        <v>653</v>
      </c>
      <c r="D1775" s="13" t="str">
        <f t="shared" si="26"/>
        <v>Error?</v>
      </c>
    </row>
    <row r="1776" spans="1:5" x14ac:dyDescent="0.2">
      <c r="A1776" s="54">
        <v>1715</v>
      </c>
      <c r="B1776" s="1221">
        <f>'Tax Sched 24'!C4</f>
        <v>4800274</v>
      </c>
      <c r="D1776" s="13" t="str">
        <f t="shared" si="26"/>
        <v>Error?</v>
      </c>
    </row>
    <row r="1777" spans="1:4" x14ac:dyDescent="0.2">
      <c r="A1777" s="54">
        <v>1716</v>
      </c>
      <c r="B1777" s="1221">
        <f>'Tax Sched 24'!C5</f>
        <v>492806</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234925</v>
      </c>
      <c r="D1779" s="13" t="str">
        <f t="shared" si="26"/>
        <v>Error?</v>
      </c>
    </row>
    <row r="1780" spans="1:4" x14ac:dyDescent="0.2">
      <c r="A1780" s="54">
        <v>1719</v>
      </c>
      <c r="B1780" s="1221">
        <f>'Tax Sched 24'!C8</f>
        <v>91317</v>
      </c>
      <c r="D1780" s="13" t="str">
        <f t="shared" si="26"/>
        <v>Error?</v>
      </c>
    </row>
    <row r="1781" spans="1:4" x14ac:dyDescent="0.2">
      <c r="A1781" s="54">
        <v>1720</v>
      </c>
      <c r="B1781" s="1221">
        <f>'Tax Sched 24'!C10</f>
        <v>19131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5789968</v>
      </c>
      <c r="C1791" s="13" t="s">
        <v>653</v>
      </c>
      <c r="D1791" s="13" t="str">
        <f t="shared" ref="D1791:D1854" si="27">IF(ISBLANK(B1791),"OK",IF(A1791-B1791=0,"OK","Error?"))</f>
        <v>Error?</v>
      </c>
    </row>
    <row r="1792" spans="1:4" x14ac:dyDescent="0.2">
      <c r="A1792" s="54">
        <v>1731</v>
      </c>
      <c r="B1792" s="1221">
        <f>'Tax Sched 24'!F4</f>
        <v>4491462</v>
      </c>
      <c r="C1792" s="13" t="s">
        <v>653</v>
      </c>
      <c r="D1792" s="13" t="str">
        <f t="shared" si="27"/>
        <v>Error?</v>
      </c>
    </row>
    <row r="1793" spans="1:4" x14ac:dyDescent="0.2">
      <c r="A1793" s="54">
        <v>1732</v>
      </c>
      <c r="B1793" s="1221">
        <f>'Tax Sched 24'!F5</f>
        <v>461104</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219811</v>
      </c>
      <c r="C1795" s="13" t="s">
        <v>653</v>
      </c>
      <c r="D1795" s="13" t="str">
        <f t="shared" si="27"/>
        <v>Error?</v>
      </c>
    </row>
    <row r="1796" spans="1:4" x14ac:dyDescent="0.2">
      <c r="A1796" s="54">
        <v>1735</v>
      </c>
      <c r="B1796" s="1221">
        <f>'Tax Sched 24'!F8</f>
        <v>85443</v>
      </c>
      <c r="C1796" s="13" t="s">
        <v>653</v>
      </c>
      <c r="D1796" s="13" t="str">
        <f t="shared" si="27"/>
        <v>Error?</v>
      </c>
    </row>
    <row r="1797" spans="1:4" x14ac:dyDescent="0.2">
      <c r="A1797" s="54">
        <v>1736</v>
      </c>
      <c r="B1797" s="1221">
        <f>'Tax Sched 24'!F10</f>
        <v>17900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9291736</v>
      </c>
      <c r="D1808" s="13" t="str">
        <f t="shared" si="27"/>
        <v>Error?</v>
      </c>
    </row>
    <row r="1809" spans="1:4" x14ac:dyDescent="0.2">
      <c r="A1809" s="54">
        <v>1748</v>
      </c>
      <c r="B1809" s="1221">
        <f>'Tax Sched 24'!E5</f>
        <v>953910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454736</v>
      </c>
      <c r="D1811" s="13" t="str">
        <f t="shared" si="27"/>
        <v>Error?</v>
      </c>
    </row>
    <row r="1812" spans="1:4" x14ac:dyDescent="0.2">
      <c r="A1812" s="54">
        <v>1751</v>
      </c>
      <c r="B1812" s="1221">
        <f>'Tax Sched 24'!E8</f>
        <v>176760</v>
      </c>
      <c r="D1812" s="13" t="str">
        <f t="shared" si="27"/>
        <v>Error?</v>
      </c>
    </row>
    <row r="1813" spans="1:4" x14ac:dyDescent="0.2">
      <c r="A1813" s="54">
        <v>1752</v>
      </c>
      <c r="B1813" s="1221">
        <f>'Tax Sched 24'!E10</f>
        <v>37031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11207456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2648236</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329076</v>
      </c>
      <c r="D2008" s="13" t="str">
        <f t="shared" si="30"/>
        <v>Error?</v>
      </c>
    </row>
    <row r="2009" spans="1:4" x14ac:dyDescent="0.2">
      <c r="A2009" s="54">
        <v>1948</v>
      </c>
      <c r="B2009" s="1221">
        <f>'Cap Outlay Deprec 27'!C8</f>
        <v>16239495</v>
      </c>
      <c r="D2009" s="13" t="str">
        <f t="shared" si="30"/>
        <v>Error?</v>
      </c>
    </row>
    <row r="2010" spans="1:4" x14ac:dyDescent="0.2">
      <c r="A2010" s="54">
        <v>1949</v>
      </c>
      <c r="B2010" s="1221">
        <f>'Cap Outlay Deprec 27'!C10</f>
        <v>663062</v>
      </c>
      <c r="D2010" s="13" t="str">
        <f t="shared" si="30"/>
        <v>Error?</v>
      </c>
    </row>
    <row r="2011" spans="1:4" x14ac:dyDescent="0.2">
      <c r="A2011" s="54">
        <v>1950</v>
      </c>
      <c r="B2011" s="1221">
        <f>'Cap Outlay Deprec 27'!C12</f>
        <v>1477990</v>
      </c>
      <c r="D2011" s="13" t="str">
        <f t="shared" si="30"/>
        <v>Error?</v>
      </c>
    </row>
    <row r="2012" spans="1:4" x14ac:dyDescent="0.2">
      <c r="A2012" s="54">
        <v>1951</v>
      </c>
      <c r="B2012" s="1221">
        <f>'Cap Outlay Deprec 27'!C13</f>
        <v>3629053</v>
      </c>
      <c r="D2012" s="13" t="str">
        <f t="shared" si="30"/>
        <v>Error?</v>
      </c>
    </row>
    <row r="2013" spans="1:4" x14ac:dyDescent="0.2">
      <c r="A2013" s="54">
        <v>1952</v>
      </c>
      <c r="B2013" s="1221">
        <f>'Cap Outlay Deprec 27'!C16</f>
        <v>22338676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254495</v>
      </c>
      <c r="D2015" s="13" t="str">
        <f t="shared" si="30"/>
        <v>Error?</v>
      </c>
    </row>
    <row r="2016" spans="1:4" x14ac:dyDescent="0.2">
      <c r="A2016" s="54">
        <v>1955</v>
      </c>
      <c r="B2016" s="1221">
        <f>'Cap Outlay Deprec 27'!D10</f>
        <v>18166</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400327</v>
      </c>
      <c r="D2018" s="13" t="str">
        <f t="shared" si="30"/>
        <v>Error?</v>
      </c>
    </row>
    <row r="2019" spans="1:4" x14ac:dyDescent="0.2">
      <c r="A2019" s="54">
        <v>1958</v>
      </c>
      <c r="B2019" s="1221">
        <f>'Cap Outlay Deprec 27'!D16</f>
        <v>672988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268398</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268398</v>
      </c>
      <c r="C2025" s="13" t="s">
        <v>653</v>
      </c>
      <c r="D2025" s="13" t="str">
        <f t="shared" si="30"/>
        <v>Error?</v>
      </c>
    </row>
    <row r="2026" spans="1:4" x14ac:dyDescent="0.2">
      <c r="A2026" s="54">
        <v>1965</v>
      </c>
      <c r="B2026" s="1221">
        <f>'Cap Outlay Deprec 27'!F5</f>
        <v>329076</v>
      </c>
      <c r="C2026" s="13" t="s">
        <v>653</v>
      </c>
      <c r="D2026" s="13" t="str">
        <f t="shared" si="30"/>
        <v>Error?</v>
      </c>
    </row>
    <row r="2027" spans="1:4" x14ac:dyDescent="0.2">
      <c r="A2027" s="54">
        <v>1966</v>
      </c>
      <c r="B2027" s="1221">
        <f>'Cap Outlay Deprec 27'!F8</f>
        <v>16493990</v>
      </c>
      <c r="C2027" s="13" t="s">
        <v>653</v>
      </c>
      <c r="D2027" s="13" t="str">
        <f t="shared" si="30"/>
        <v>Error?</v>
      </c>
    </row>
    <row r="2028" spans="1:4" x14ac:dyDescent="0.2">
      <c r="A2028" s="54">
        <v>1967</v>
      </c>
      <c r="B2028" s="1221">
        <f>'Cap Outlay Deprec 27'!F10</f>
        <v>681228</v>
      </c>
      <c r="C2028" s="13" t="s">
        <v>653</v>
      </c>
      <c r="D2028" s="13" t="str">
        <f t="shared" si="30"/>
        <v>Error?</v>
      </c>
    </row>
    <row r="2029" spans="1:4" x14ac:dyDescent="0.2">
      <c r="A2029" s="54">
        <v>1968</v>
      </c>
      <c r="B2029" s="1221">
        <f>'Cap Outlay Deprec 27'!F12</f>
        <v>1209592</v>
      </c>
      <c r="C2029" s="13" t="s">
        <v>653</v>
      </c>
      <c r="D2029" s="13" t="str">
        <f t="shared" si="30"/>
        <v>Error?</v>
      </c>
    </row>
    <row r="2030" spans="1:4" x14ac:dyDescent="0.2">
      <c r="A2030" s="54">
        <v>1969</v>
      </c>
      <c r="B2030" s="1221">
        <f>'Cap Outlay Deprec 27'!F13</f>
        <v>4029380</v>
      </c>
      <c r="C2030" s="13" t="s">
        <v>653</v>
      </c>
      <c r="D2030" s="13" t="str">
        <f t="shared" si="30"/>
        <v>Error?</v>
      </c>
    </row>
    <row r="2031" spans="1:4" x14ac:dyDescent="0.2">
      <c r="A2031" s="54">
        <v>1970</v>
      </c>
      <c r="B2031" s="1221">
        <f>'Cap Outlay Deprec 27'!F16</f>
        <v>22743266</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329076</v>
      </c>
      <c r="C2056" s="13" t="s">
        <v>653</v>
      </c>
      <c r="D2056" s="13" t="str">
        <f t="shared" si="31"/>
        <v>Error?</v>
      </c>
    </row>
    <row r="2057" spans="1:4" x14ac:dyDescent="0.2">
      <c r="A2057" s="54">
        <v>1996</v>
      </c>
      <c r="B2057" s="1221">
        <f>'Cap Outlay Deprec 27'!L8</f>
        <v>16493990</v>
      </c>
      <c r="C2057" s="13" t="s">
        <v>653</v>
      </c>
      <c r="D2057" s="13" t="str">
        <f t="shared" si="31"/>
        <v>Error?</v>
      </c>
    </row>
    <row r="2058" spans="1:4" x14ac:dyDescent="0.2">
      <c r="A2058" s="54">
        <v>1997</v>
      </c>
      <c r="B2058" s="1221">
        <f>'Cap Outlay Deprec 27'!L10</f>
        <v>681228</v>
      </c>
      <c r="C2058" s="13" t="s">
        <v>653</v>
      </c>
      <c r="D2058" s="13" t="str">
        <f t="shared" si="31"/>
        <v>Error?</v>
      </c>
    </row>
    <row r="2059" spans="1:4" x14ac:dyDescent="0.2">
      <c r="A2059" s="54">
        <v>1998</v>
      </c>
      <c r="B2059" s="1221">
        <f>'Cap Outlay Deprec 27'!L12</f>
        <v>1209592</v>
      </c>
      <c r="C2059" s="13" t="s">
        <v>653</v>
      </c>
      <c r="D2059" s="13" t="str">
        <f t="shared" si="31"/>
        <v>Error?</v>
      </c>
    </row>
    <row r="2060" spans="1:4" x14ac:dyDescent="0.2">
      <c r="A2060" s="54">
        <v>1999</v>
      </c>
      <c r="B2060" s="1221">
        <f>'Cap Outlay Deprec 27'!L13</f>
        <v>4029380</v>
      </c>
      <c r="C2060" s="13" t="s">
        <v>653</v>
      </c>
      <c r="D2060" s="13" t="str">
        <f t="shared" si="31"/>
        <v>Error?</v>
      </c>
    </row>
    <row r="2061" spans="1:4" x14ac:dyDescent="0.2">
      <c r="A2061" s="54">
        <v>2000</v>
      </c>
      <c r="B2061" s="1221">
        <f>'Cap Outlay Deprec 27'!L16</f>
        <v>22743266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513662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604000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1378051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187005</v>
      </c>
      <c r="D2475" s="13" t="str">
        <f t="shared" si="37"/>
        <v>Error?</v>
      </c>
    </row>
    <row r="2476" spans="1:4" x14ac:dyDescent="0.2">
      <c r="A2476" s="82">
        <v>2415</v>
      </c>
      <c r="D2476" s="13" t="str">
        <f t="shared" si="37"/>
        <v>OK</v>
      </c>
    </row>
    <row r="2477" spans="1:4" x14ac:dyDescent="0.2">
      <c r="A2477" s="54">
        <v>2416</v>
      </c>
      <c r="B2477" s="1221">
        <f>'Assets-Liab 5-6'!G38</f>
        <v>11637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188381</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10313436</v>
      </c>
      <c r="C2551" s="13" t="s">
        <v>653</v>
      </c>
      <c r="D2551" s="13" t="str">
        <f t="shared" si="38"/>
        <v>Error?</v>
      </c>
    </row>
    <row r="2552" spans="1:4" x14ac:dyDescent="0.2">
      <c r="A2552" s="82">
        <v>2491</v>
      </c>
      <c r="D2552" s="13" t="str">
        <f t="shared" si="38"/>
        <v>OK</v>
      </c>
    </row>
    <row r="2553" spans="1:4" x14ac:dyDescent="0.2">
      <c r="A2553" s="54">
        <v>2492</v>
      </c>
      <c r="B2553" s="1221">
        <f>'Acct Summary 7-8'!C6</f>
        <v>582941</v>
      </c>
      <c r="C2553" s="13" t="s">
        <v>653</v>
      </c>
      <c r="D2553" s="13" t="str">
        <f t="shared" si="38"/>
        <v>Error?</v>
      </c>
    </row>
    <row r="2554" spans="1:4" x14ac:dyDescent="0.2">
      <c r="A2554" s="54">
        <v>2493</v>
      </c>
      <c r="B2554" s="1221">
        <f>'Acct Summary 7-8'!C7</f>
        <v>494324</v>
      </c>
      <c r="C2554" s="13" t="s">
        <v>653</v>
      </c>
      <c r="D2554" s="13" t="str">
        <f t="shared" si="38"/>
        <v>Error?</v>
      </c>
    </row>
    <row r="2555" spans="1:4" x14ac:dyDescent="0.2">
      <c r="A2555" s="54">
        <v>2494</v>
      </c>
      <c r="B2555" s="1221">
        <f>'Acct Summary 7-8'!C8</f>
        <v>11390701</v>
      </c>
      <c r="C2555" s="13" t="s">
        <v>653</v>
      </c>
      <c r="D2555" s="13" t="str">
        <f t="shared" si="38"/>
        <v>Error?</v>
      </c>
    </row>
    <row r="2556" spans="1:4" x14ac:dyDescent="0.2">
      <c r="A2556" s="54">
        <v>2495</v>
      </c>
      <c r="B2556" s="1221">
        <f>'Acct Summary 7-8'!C12</f>
        <v>7651516</v>
      </c>
      <c r="C2556" s="13" t="s">
        <v>653</v>
      </c>
      <c r="D2556" s="13" t="str">
        <f t="shared" si="38"/>
        <v>Error?</v>
      </c>
    </row>
    <row r="2557" spans="1:4" x14ac:dyDescent="0.2">
      <c r="A2557" s="54">
        <v>2496</v>
      </c>
      <c r="B2557" s="1221">
        <f>'Acct Summary 7-8'!C13</f>
        <v>2862393</v>
      </c>
      <c r="C2557" s="13" t="s">
        <v>653</v>
      </c>
      <c r="D2557" s="13" t="str">
        <f t="shared" si="38"/>
        <v>Error?</v>
      </c>
    </row>
    <row r="2558" spans="1:4" x14ac:dyDescent="0.2">
      <c r="A2558" s="54">
        <v>2497</v>
      </c>
      <c r="B2558" s="1221">
        <f>'Acct Summary 7-8'!C14</f>
        <v>224358</v>
      </c>
      <c r="C2558" s="13" t="s">
        <v>653</v>
      </c>
      <c r="D2558" s="13" t="str">
        <f t="shared" si="38"/>
        <v>Error?</v>
      </c>
    </row>
    <row r="2559" spans="1:4" x14ac:dyDescent="0.2">
      <c r="A2559" s="54">
        <v>2498</v>
      </c>
      <c r="B2559" s="1221">
        <f>'Acct Summary 7-8'!C15</f>
        <v>513662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11251929</v>
      </c>
      <c r="C2561" s="13" t="s">
        <v>653</v>
      </c>
      <c r="D2561" s="13" t="str">
        <f t="shared" si="39"/>
        <v>Error?</v>
      </c>
    </row>
    <row r="2562" spans="1:4" x14ac:dyDescent="0.2">
      <c r="A2562" s="54">
        <v>2501</v>
      </c>
      <c r="B2562" s="1221">
        <f>'Acct Summary 7-8'!C20</f>
        <v>138772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1081909</v>
      </c>
      <c r="C2564" s="13" t="s">
        <v>653</v>
      </c>
      <c r="D2564" s="13" t="str">
        <f t="shared" si="39"/>
        <v>Error?</v>
      </c>
    </row>
    <row r="2565" spans="1:4" x14ac:dyDescent="0.2">
      <c r="A2565" s="82">
        <v>2504</v>
      </c>
      <c r="D2565" s="13" t="str">
        <f t="shared" si="39"/>
        <v>OK</v>
      </c>
    </row>
    <row r="2566" spans="1:4" x14ac:dyDescent="0.2">
      <c r="A2566" s="54">
        <v>2505</v>
      </c>
      <c r="B2566" s="1221">
        <f>'Acct Summary 7-8'!D6</f>
        <v>16308</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1098217</v>
      </c>
      <c r="C2568" s="13" t="s">
        <v>653</v>
      </c>
      <c r="D2568" s="13" t="str">
        <f t="shared" si="39"/>
        <v>Error?</v>
      </c>
    </row>
    <row r="2569" spans="1:4" x14ac:dyDescent="0.2">
      <c r="A2569" s="54">
        <v>2508</v>
      </c>
      <c r="B2569" s="1221">
        <f>'Acct Summary 7-8'!D13</f>
        <v>1314576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1314576</v>
      </c>
      <c r="C2573" s="13" t="s">
        <v>653</v>
      </c>
      <c r="D2573" s="13" t="str">
        <f t="shared" si="39"/>
        <v>Error?</v>
      </c>
    </row>
    <row r="2574" spans="1:4" x14ac:dyDescent="0.2">
      <c r="A2574" s="54">
        <v>2513</v>
      </c>
      <c r="B2574" s="1221">
        <f>'Acct Summary 7-8'!D20</f>
        <v>-216359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427984</v>
      </c>
      <c r="C2591" s="13" t="s">
        <v>653</v>
      </c>
      <c r="D2591" s="13" t="str">
        <f t="shared" si="39"/>
        <v>Error?</v>
      </c>
    </row>
    <row r="2592" spans="1:4" x14ac:dyDescent="0.2">
      <c r="A2592" s="82">
        <v>2531</v>
      </c>
      <c r="D2592" s="13" t="str">
        <f t="shared" si="39"/>
        <v>OK</v>
      </c>
    </row>
    <row r="2593" spans="1:4" x14ac:dyDescent="0.2">
      <c r="A2593" s="54">
        <v>2532</v>
      </c>
      <c r="B2593" s="1221">
        <f>'Acct Summary 7-8'!F6</f>
        <v>109942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537926</v>
      </c>
      <c r="C2595" s="13" t="s">
        <v>653</v>
      </c>
      <c r="D2595" s="13" t="str">
        <f t="shared" si="39"/>
        <v>Error?</v>
      </c>
    </row>
    <row r="2596" spans="1:4" x14ac:dyDescent="0.2">
      <c r="A2596" s="54">
        <v>2535</v>
      </c>
      <c r="B2596" s="1221">
        <f>'Acct Summary 7-8'!F13</f>
        <v>648743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648743</v>
      </c>
      <c r="C2600" s="13" t="s">
        <v>653</v>
      </c>
      <c r="D2600" s="13" t="str">
        <f t="shared" si="39"/>
        <v>Error?</v>
      </c>
    </row>
    <row r="2601" spans="1:4" x14ac:dyDescent="0.2">
      <c r="A2601" s="54">
        <v>2540</v>
      </c>
      <c r="B2601" s="1221">
        <f>'Acct Summary 7-8'!F20</f>
        <v>-110817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455333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455333</v>
      </c>
      <c r="C2606" s="13" t="s">
        <v>653</v>
      </c>
      <c r="D2606" s="13" t="str">
        <f t="shared" si="39"/>
        <v>Error?</v>
      </c>
    </row>
    <row r="2607" spans="1:4" x14ac:dyDescent="0.2">
      <c r="A2607" s="54">
        <v>2546</v>
      </c>
      <c r="B2607" s="1221">
        <f>'Acct Summary 7-8'!G12</f>
        <v>173857</v>
      </c>
      <c r="C2607" s="13" t="s">
        <v>653</v>
      </c>
      <c r="D2607" s="13" t="str">
        <f t="shared" si="39"/>
        <v>Error?</v>
      </c>
    </row>
    <row r="2608" spans="1:4" x14ac:dyDescent="0.2">
      <c r="A2608" s="54">
        <v>2547</v>
      </c>
      <c r="B2608" s="1221">
        <f>'Acct Summary 7-8'!G13</f>
        <v>233157</v>
      </c>
      <c r="C2608" s="13" t="s">
        <v>653</v>
      </c>
      <c r="D2608" s="13" t="str">
        <f t="shared" si="39"/>
        <v>Error?</v>
      </c>
    </row>
    <row r="2609" spans="1:4" x14ac:dyDescent="0.2">
      <c r="A2609" s="54">
        <v>2548</v>
      </c>
      <c r="B2609" s="1221">
        <f>'Acct Summary 7-8'!G14</f>
        <v>33607</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440621</v>
      </c>
      <c r="C2612" s="13" t="s">
        <v>653</v>
      </c>
      <c r="D2612" s="13" t="str">
        <f t="shared" si="39"/>
        <v>Error?</v>
      </c>
    </row>
    <row r="2613" spans="1:4" x14ac:dyDescent="0.2">
      <c r="A2613" s="54">
        <v>2552</v>
      </c>
      <c r="B2613" s="1221">
        <f>'Acct Summary 7-8'!G20</f>
        <v>14712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860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860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168893</v>
      </c>
      <c r="C2634" s="13" t="s">
        <v>653</v>
      </c>
      <c r="D2634" s="13" t="str">
        <f t="shared" si="40"/>
        <v>Error?</v>
      </c>
    </row>
    <row r="2635" spans="1:4" x14ac:dyDescent="0.2">
      <c r="A2635" s="54">
        <v>2574</v>
      </c>
      <c r="B2635" s="1221">
        <f>'Acct Summary 7-8'!E17</f>
        <v>168893</v>
      </c>
      <c r="C2635" s="13" t="s">
        <v>653</v>
      </c>
      <c r="D2635" s="13" t="str">
        <f t="shared" si="40"/>
        <v>Error?</v>
      </c>
    </row>
    <row r="2636" spans="1:4" x14ac:dyDescent="0.2">
      <c r="A2636" s="54">
        <v>2575</v>
      </c>
      <c r="B2636" s="1221">
        <f>'Acct Summary 7-8'!E20</f>
        <v>-168033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36</v>
      </c>
      <c r="C2658" s="13" t="s">
        <v>653</v>
      </c>
      <c r="D2658" s="13" t="str">
        <f t="shared" si="40"/>
        <v>Error?</v>
      </c>
    </row>
    <row r="2659" spans="1:4" x14ac:dyDescent="0.2">
      <c r="A2659" s="54">
        <v>2598</v>
      </c>
      <c r="B2659" s="1221">
        <f>'Acct Summary 7-8'!H13</f>
        <v>932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932</v>
      </c>
      <c r="C2661" s="13" t="s">
        <v>653</v>
      </c>
      <c r="D2661" s="13" t="str">
        <f t="shared" si="40"/>
        <v>Error?</v>
      </c>
    </row>
    <row r="2662" spans="1:4" x14ac:dyDescent="0.2">
      <c r="A2662" s="54">
        <v>2601</v>
      </c>
      <c r="B2662" s="1221">
        <f>'Acct Summary 7-8'!H20</f>
        <v>-896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2159643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69791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2159643</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2159643</v>
      </c>
      <c r="C2913" s="13" t="s">
        <v>653</v>
      </c>
      <c r="D2913" s="13" t="str">
        <f t="shared" si="44"/>
        <v>Error?</v>
      </c>
    </row>
    <row r="2914" spans="1:4" x14ac:dyDescent="0.2">
      <c r="A2914" s="54">
        <v>2853</v>
      </c>
      <c r="B2914" s="1221">
        <f>'Assets-Liab 5-6'!L33</f>
        <v>69791</v>
      </c>
      <c r="D2914" s="13" t="str">
        <f t="shared" si="44"/>
        <v>Error?</v>
      </c>
    </row>
    <row r="2915" spans="1:4" x14ac:dyDescent="0.2">
      <c r="A2915" s="82">
        <v>2854</v>
      </c>
      <c r="D2915" s="13" t="str">
        <f t="shared" si="44"/>
        <v>OK</v>
      </c>
    </row>
    <row r="2916" spans="1:4" x14ac:dyDescent="0.2">
      <c r="A2916" s="54">
        <v>2855</v>
      </c>
      <c r="B2916" s="1221">
        <f>'Assets-Liab 5-6'!L34</f>
        <v>69791</v>
      </c>
      <c r="C2916" s="13" t="s">
        <v>653</v>
      </c>
      <c r="D2916" s="13" t="str">
        <f t="shared" si="44"/>
        <v>Error?</v>
      </c>
    </row>
    <row r="2917" spans="1:4" x14ac:dyDescent="0.2">
      <c r="A2917" s="54">
        <v>2856</v>
      </c>
      <c r="B2917" s="1221">
        <f>'Assets-Liab 5-6'!L41</f>
        <v>69791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13489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13489</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37571</v>
      </c>
      <c r="C3225" s="13" t="s">
        <v>653</v>
      </c>
      <c r="D3225" s="13" t="str">
        <f t="shared" si="49"/>
        <v>Error?</v>
      </c>
    </row>
    <row r="3226" spans="1:4" x14ac:dyDescent="0.2">
      <c r="A3226" s="54">
        <v>3165</v>
      </c>
      <c r="B3226" s="1221">
        <f>'Acct Summary 7-8'!I8</f>
        <v>37571</v>
      </c>
      <c r="C3226" s="13" t="s">
        <v>653</v>
      </c>
      <c r="D3226" s="13" t="str">
        <f t="shared" si="49"/>
        <v>Error?</v>
      </c>
    </row>
    <row r="3227" spans="1:4" x14ac:dyDescent="0.2">
      <c r="A3227" s="54">
        <v>3166</v>
      </c>
      <c r="B3227" s="1221">
        <f>'Acct Summary 7-8'!I20</f>
        <v>37571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76000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76000</v>
      </c>
      <c r="C3232" s="13" t="s">
        <v>653</v>
      </c>
      <c r="D3232" s="13" t="str">
        <f t="shared" si="49"/>
        <v>Error?</v>
      </c>
    </row>
    <row r="3233" spans="1:4" x14ac:dyDescent="0.2">
      <c r="A3233" s="54">
        <v>3172</v>
      </c>
      <c r="B3233" s="1221">
        <f>'Acct Summary 7-8'!C78</f>
        <v>214772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528000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168893</v>
      </c>
      <c r="C3237" s="13" t="s">
        <v>653</v>
      </c>
      <c r="D3237" s="13" t="str">
        <f t="shared" si="49"/>
        <v>Error?</v>
      </c>
    </row>
    <row r="3238" spans="1:4" x14ac:dyDescent="0.2">
      <c r="A3238" s="54">
        <v>3177</v>
      </c>
      <c r="B3238" s="1221">
        <f>'Acct Summary 7-8'!D77</f>
        <v>359107</v>
      </c>
      <c r="C3238" s="13" t="s">
        <v>653</v>
      </c>
      <c r="D3238" s="13" t="str">
        <f t="shared" si="49"/>
        <v>Error?</v>
      </c>
    </row>
    <row r="3239" spans="1:4" x14ac:dyDescent="0.2">
      <c r="A3239" s="54">
        <v>3178</v>
      </c>
      <c r="B3239" s="1221">
        <f>'Acct Summary 7-8'!D78</f>
        <v>142748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-110817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14712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168893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168893</v>
      </c>
      <c r="C3277" s="13" t="s">
        <v>653</v>
      </c>
      <c r="D3277" s="13" t="str">
        <f t="shared" si="50"/>
        <v>Error?</v>
      </c>
    </row>
    <row r="3278" spans="1:4" x14ac:dyDescent="0.2">
      <c r="A3278" s="54">
        <v>3217</v>
      </c>
      <c r="B3278" s="1221">
        <f>'Acct Summary 7-8'!E78</f>
        <v>860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-896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604000</v>
      </c>
      <c r="C3318" s="13" t="s">
        <v>653</v>
      </c>
      <c r="D3318" s="13" t="str">
        <f t="shared" si="50"/>
        <v>Error?</v>
      </c>
    </row>
    <row r="3319" spans="1:4" x14ac:dyDescent="0.2">
      <c r="A3319" s="54">
        <v>3258</v>
      </c>
      <c r="B3319" s="1221">
        <f>'Acct Summary 7-8'!I77</f>
        <v>-604000</v>
      </c>
      <c r="C3319" s="13" t="s">
        <v>653</v>
      </c>
      <c r="D3319" s="13" t="str">
        <f t="shared" si="50"/>
        <v>Error?</v>
      </c>
    </row>
    <row r="3320" spans="1:4" x14ac:dyDescent="0.2">
      <c r="A3320" s="54">
        <v>3259</v>
      </c>
      <c r="B3320" s="1221">
        <f>'Acct Summary 7-8'!I78</f>
        <v>-566429</v>
      </c>
      <c r="C3320" s="13" t="s">
        <v>653</v>
      </c>
      <c r="D3320" s="13" t="str">
        <f t="shared" si="50"/>
        <v>Error?</v>
      </c>
    </row>
    <row r="3321" spans="1:4" x14ac:dyDescent="0.2">
      <c r="A3321" s="54">
        <v>3260</v>
      </c>
      <c r="B3321" s="1221">
        <f>'Acct Summary 7-8'!I79</f>
        <v>2726072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2159643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1184322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98569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1855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4202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117</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1289065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76122</v>
      </c>
      <c r="D3387" s="13" t="str">
        <f t="shared" si="51"/>
        <v>Error?</v>
      </c>
    </row>
    <row r="3388" spans="1:4" x14ac:dyDescent="0.2">
      <c r="A3388" s="54">
        <v>3327</v>
      </c>
      <c r="B3388" s="1221">
        <f>'Expenditures 15-22'!D211</f>
        <v>93914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76122</v>
      </c>
      <c r="C3390" s="13" t="s">
        <v>653</v>
      </c>
      <c r="D3390" s="13" t="str">
        <f t="shared" si="51"/>
        <v>Error?</v>
      </c>
    </row>
    <row r="3391" spans="1:4" x14ac:dyDescent="0.2">
      <c r="A3391" s="54">
        <v>3330</v>
      </c>
      <c r="B3391" s="1221">
        <f>'Expenditures 15-22'!K211</f>
        <v>93914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4250850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1378051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188381</v>
      </c>
      <c r="D3417" s="13" t="str">
        <f t="shared" si="52"/>
        <v>Error?</v>
      </c>
    </row>
    <row r="3418" spans="1:4" x14ac:dyDescent="0.2">
      <c r="A3418" s="82">
        <v>3357</v>
      </c>
      <c r="D3418" s="13" t="str">
        <f t="shared" si="52"/>
        <v>OK</v>
      </c>
    </row>
    <row r="3419" spans="1:4" x14ac:dyDescent="0.2">
      <c r="A3419" s="54">
        <v>3358</v>
      </c>
      <c r="B3419" s="1221">
        <f>'Assets-Liab 5-6'!F4</f>
        <v>187005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11637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13207</v>
      </c>
      <c r="D3425" s="13" t="str">
        <f t="shared" si="52"/>
        <v>Error?</v>
      </c>
    </row>
    <row r="3426" spans="1:4" x14ac:dyDescent="0.2">
      <c r="A3426" s="82">
        <v>3365</v>
      </c>
      <c r="D3426" s="13" t="str">
        <f t="shared" si="52"/>
        <v>OK</v>
      </c>
    </row>
    <row r="3427" spans="1:4" x14ac:dyDescent="0.2">
      <c r="A3427" s="54">
        <v>3366</v>
      </c>
      <c r="B3427" s="1221">
        <f>'Assets-Liab 5-6'!I4</f>
        <v>2159643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69791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282873</v>
      </c>
      <c r="C3446" s="13" t="s">
        <v>653</v>
      </c>
      <c r="D3446" s="13" t="str">
        <f t="shared" si="52"/>
        <v>Error?</v>
      </c>
    </row>
    <row r="3447" spans="1:4" x14ac:dyDescent="0.2">
      <c r="A3447" s="54">
        <v>3386</v>
      </c>
      <c r="B3447" s="1221">
        <f>'Tax Sched 24'!D16</f>
        <v>131358</v>
      </c>
      <c r="C3447" s="13" t="s">
        <v>653</v>
      </c>
      <c r="D3447" s="13" t="str">
        <f t="shared" si="52"/>
        <v>Error?</v>
      </c>
    </row>
    <row r="3448" spans="1:4" x14ac:dyDescent="0.2">
      <c r="A3448" s="54">
        <v>3387</v>
      </c>
      <c r="B3448" s="1221">
        <f>'Tax Sched 24'!C16</f>
        <v>151515</v>
      </c>
      <c r="D3448" s="13" t="str">
        <f t="shared" si="52"/>
        <v>Error?</v>
      </c>
    </row>
    <row r="3449" spans="1:4" x14ac:dyDescent="0.2">
      <c r="A3449" s="54">
        <v>3388</v>
      </c>
      <c r="B3449" s="1221">
        <f>'Tax Sched 24'!F16</f>
        <v>141768</v>
      </c>
      <c r="C3449" s="13" t="s">
        <v>653</v>
      </c>
      <c r="D3449" s="13" t="str">
        <f t="shared" si="52"/>
        <v>Error?</v>
      </c>
    </row>
    <row r="3450" spans="1:4" x14ac:dyDescent="0.2">
      <c r="A3450" s="54">
        <v>3389</v>
      </c>
      <c r="B3450" s="1221">
        <f>'Tax Sched 24'!E16</f>
        <v>293283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2891619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14282320</v>
      </c>
      <c r="C4122" s="13" t="s">
        <v>653</v>
      </c>
      <c r="D4122" s="13" t="str">
        <f t="shared" si="63"/>
        <v>Error?</v>
      </c>
    </row>
    <row r="4123" spans="1:4" x14ac:dyDescent="0.2">
      <c r="A4123" s="54">
        <v>4062</v>
      </c>
      <c r="B4123" s="1221">
        <f>'Acct Summary 7-8'!D10</f>
        <v>1098217</v>
      </c>
      <c r="C4123" s="13" t="s">
        <v>653</v>
      </c>
      <c r="D4123" s="13" t="str">
        <f t="shared" si="63"/>
        <v>Error?</v>
      </c>
    </row>
    <row r="4124" spans="1:4" x14ac:dyDescent="0.2">
      <c r="A4124" s="54">
        <v>4063</v>
      </c>
      <c r="B4124" s="1221">
        <f>'Acct Summary 7-8'!E10</f>
        <v>860</v>
      </c>
      <c r="C4124" s="13" t="s">
        <v>653</v>
      </c>
      <c r="D4124" s="13" t="str">
        <f t="shared" si="63"/>
        <v>Error?</v>
      </c>
    </row>
    <row r="4125" spans="1:4" x14ac:dyDescent="0.2">
      <c r="A4125" s="54">
        <v>4064</v>
      </c>
      <c r="B4125" s="1221">
        <f>'Acct Summary 7-8'!F10</f>
        <v>537926</v>
      </c>
      <c r="C4125" s="13" t="s">
        <v>653</v>
      </c>
      <c r="D4125" s="13" t="str">
        <f t="shared" si="63"/>
        <v>Error?</v>
      </c>
    </row>
    <row r="4126" spans="1:4" x14ac:dyDescent="0.2">
      <c r="A4126" s="54">
        <v>4065</v>
      </c>
      <c r="B4126" s="1221">
        <f>'Acct Summary 7-8'!G10</f>
        <v>455333</v>
      </c>
      <c r="C4126" s="13" t="s">
        <v>653</v>
      </c>
      <c r="D4126" s="13" t="str">
        <f t="shared" si="63"/>
        <v>Error?</v>
      </c>
    </row>
    <row r="4127" spans="1:4" x14ac:dyDescent="0.2">
      <c r="A4127" s="54">
        <v>4066</v>
      </c>
      <c r="B4127" s="1221">
        <f>'Acct Summary 7-8'!H10</f>
        <v>36</v>
      </c>
      <c r="C4127" s="13" t="s">
        <v>653</v>
      </c>
      <c r="D4127" s="13" t="str">
        <f t="shared" si="63"/>
        <v>Error?</v>
      </c>
    </row>
    <row r="4128" spans="1:4" x14ac:dyDescent="0.2">
      <c r="A4128" s="54">
        <v>4067</v>
      </c>
      <c r="B4128" s="1221">
        <f>'Acct Summary 7-8'!I10</f>
        <v>37571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2891619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14143548</v>
      </c>
      <c r="C4136" s="13" t="s">
        <v>653</v>
      </c>
      <c r="D4136" s="13" t="str">
        <f t="shared" si="63"/>
        <v>Error?</v>
      </c>
    </row>
    <row r="4137" spans="1:4" x14ac:dyDescent="0.2">
      <c r="A4137" s="54">
        <v>4076</v>
      </c>
      <c r="B4137" s="1221">
        <f>'Acct Summary 7-8'!D19</f>
        <v>1314576</v>
      </c>
      <c r="C4137" s="13" t="s">
        <v>653</v>
      </c>
      <c r="D4137" s="13" t="str">
        <f t="shared" si="63"/>
        <v>Error?</v>
      </c>
    </row>
    <row r="4138" spans="1:4" x14ac:dyDescent="0.2">
      <c r="A4138" s="54">
        <v>4077</v>
      </c>
      <c r="B4138" s="1221">
        <f>'Acct Summary 7-8'!E19</f>
        <v>168893</v>
      </c>
      <c r="C4138" s="13" t="s">
        <v>653</v>
      </c>
      <c r="D4138" s="13" t="str">
        <f t="shared" si="63"/>
        <v>Error?</v>
      </c>
    </row>
    <row r="4139" spans="1:4" x14ac:dyDescent="0.2">
      <c r="A4139" s="54">
        <v>4078</v>
      </c>
      <c r="B4139" s="1221">
        <f>'Acct Summary 7-8'!F19</f>
        <v>648743</v>
      </c>
      <c r="C4139" s="13" t="s">
        <v>653</v>
      </c>
      <c r="D4139" s="13" t="str">
        <f t="shared" si="63"/>
        <v>Error?</v>
      </c>
    </row>
    <row r="4140" spans="1:4" x14ac:dyDescent="0.2">
      <c r="A4140" s="54">
        <v>4079</v>
      </c>
      <c r="B4140" s="1221">
        <f>'Acct Summary 7-8'!G19</f>
        <v>440621</v>
      </c>
      <c r="C4140" s="13" t="s">
        <v>653</v>
      </c>
      <c r="D4140" s="13" t="str">
        <f t="shared" si="63"/>
        <v>Error?</v>
      </c>
    </row>
    <row r="4141" spans="1:4" x14ac:dyDescent="0.2">
      <c r="A4141" s="54">
        <v>4080</v>
      </c>
      <c r="B4141" s="1221">
        <f>'Acct Summary 7-8'!H19</f>
        <v>932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2541378</v>
      </c>
      <c r="C4171" s="13" t="s">
        <v>653</v>
      </c>
      <c r="D4171" s="13" t="str">
        <f t="shared" si="64"/>
        <v>Error?</v>
      </c>
    </row>
    <row r="4172" spans="1:4" x14ac:dyDescent="0.2">
      <c r="A4172" s="54">
        <v>4111</v>
      </c>
      <c r="B4172" s="1221">
        <f>'Short-Term Long-Term Debt 25'!J49</f>
        <v>2352997</v>
      </c>
      <c r="C4172" s="13" t="s">
        <v>653</v>
      </c>
      <c r="D4172" s="13" t="str">
        <f t="shared" si="64"/>
        <v>Error?</v>
      </c>
    </row>
    <row r="4173" spans="1:4" x14ac:dyDescent="0.2">
      <c r="A4173" s="54">
        <v>4112</v>
      </c>
      <c r="B4173" s="1221">
        <f>'Short-Term Long-Term Debt 25'!H49</f>
        <v>100000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-6858</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1881.8999999999999</v>
      </c>
      <c r="C4265" s="13" t="s">
        <v>653</v>
      </c>
      <c r="D4265" s="13" t="str">
        <f t="shared" si="65"/>
        <v>Error?</v>
      </c>
      <c r="E4265" s="803"/>
    </row>
    <row r="4266" spans="1:5" x14ac:dyDescent="0.2">
      <c r="A4266" s="90">
        <v>4205</v>
      </c>
      <c r="B4266" s="1221">
        <f>('FP Info 3'!F10)*100000</f>
        <v>193.2</v>
      </c>
      <c r="C4266" s="13" t="s">
        <v>653</v>
      </c>
      <c r="D4266" s="13" t="str">
        <f t="shared" si="65"/>
        <v>Error?</v>
      </c>
      <c r="E4266" s="803"/>
    </row>
    <row r="4267" spans="1:5" x14ac:dyDescent="0.2">
      <c r="A4267" s="90">
        <v>4206</v>
      </c>
      <c r="B4267" s="1221">
        <f>('FP Info 3'!H10)*100000</f>
        <v>92.100000000000009</v>
      </c>
      <c r="C4267" s="13" t="s">
        <v>653</v>
      </c>
      <c r="D4267" s="13" t="str">
        <f t="shared" si="65"/>
        <v>Error?</v>
      </c>
      <c r="E4267" s="803"/>
    </row>
    <row r="4268" spans="1:5" x14ac:dyDescent="0.2">
      <c r="A4268" s="90">
        <v>4207</v>
      </c>
      <c r="B4268" s="1221">
        <f>('FP Info 3'!J10)*100000</f>
        <v>2167</v>
      </c>
      <c r="C4268" s="13" t="s">
        <v>653</v>
      </c>
      <c r="D4268" s="13" t="str">
        <f t="shared" si="65"/>
        <v>Error?</v>
      </c>
    </row>
    <row r="4269" spans="1:5" x14ac:dyDescent="0.2">
      <c r="A4269" s="90">
        <v>4208</v>
      </c>
      <c r="B4269" s="1221">
        <f>'FP Info 3'!J16</f>
        <v>7962986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24955</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28266</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365815</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17118</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9124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34470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7.4999999999999991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16888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16308</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493742272</v>
      </c>
      <c r="D4995" s="13" t="str">
        <f t="shared" si="77"/>
        <v>Error?</v>
      </c>
    </row>
    <row r="4996" spans="1:4" x14ac:dyDescent="0.2">
      <c r="A4996" s="90">
        <v>4935</v>
      </c>
      <c r="B4996" s="1221">
        <f>'FP Info 3'!H31</f>
        <v>34068216.767999999</v>
      </c>
      <c r="D4996" s="13" t="str">
        <f t="shared" si="77"/>
        <v>Error?</v>
      </c>
    </row>
    <row r="4997" spans="1:4" x14ac:dyDescent="0.2">
      <c r="A4997" s="90">
        <v>4936</v>
      </c>
      <c r="B4997" s="1221">
        <f>'FP Info 3'!H37</f>
        <v>2541378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9339072</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9339072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93536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93536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37120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37120</v>
      </c>
      <c r="C5087" s="13" t="s">
        <v>653</v>
      </c>
      <c r="D5087" s="13" t="str">
        <f t="shared" si="78"/>
        <v>Error?</v>
      </c>
    </row>
    <row r="5088" spans="1:4" x14ac:dyDescent="0.2">
      <c r="A5088" s="54">
        <v>5027</v>
      </c>
      <c r="B5088" s="1221">
        <f>'Revenues 9-14'!C65</f>
        <v>50359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50359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47889</v>
      </c>
      <c r="D5092" s="13" t="str">
        <f t="shared" si="78"/>
        <v>Error?</v>
      </c>
    </row>
    <row r="5093" spans="1:4" x14ac:dyDescent="0.2">
      <c r="A5093" s="54">
        <v>5032</v>
      </c>
      <c r="B5093" s="1221">
        <f>'Revenues 9-14'!C72</f>
        <v>5538</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137572</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37768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84402</v>
      </c>
      <c r="D5111" s="13" t="str">
        <f t="shared" si="78"/>
        <v>Error?</v>
      </c>
    </row>
    <row r="5112" spans="1:4" x14ac:dyDescent="0.2">
      <c r="A5112" s="54">
        <v>5051</v>
      </c>
      <c r="B5112" s="1221">
        <f>'Revenues 9-14'!C93</f>
        <v>122170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1454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357924</v>
      </c>
      <c r="D5119" s="13" t="str">
        <f t="shared" ref="D5119:D5182" si="79">IF(ISBLANK(B5119),"OK",IF(A5119-B5119=0,"OK","Error?"))</f>
        <v>Error?</v>
      </c>
    </row>
    <row r="5120" spans="1:4" x14ac:dyDescent="0.2">
      <c r="A5120" s="54">
        <v>5059</v>
      </c>
      <c r="B5120" s="1221">
        <f>'Revenues 9-14'!C108</f>
        <v>533607</v>
      </c>
      <c r="C5120" s="13" t="s">
        <v>653</v>
      </c>
      <c r="D5120" s="13" t="str">
        <f t="shared" si="79"/>
        <v>Error?</v>
      </c>
    </row>
    <row r="5121" spans="1:4" x14ac:dyDescent="0.2">
      <c r="A5121" s="54">
        <v>5060</v>
      </c>
      <c r="B5121" s="1221">
        <f>'Revenues 9-14'!C109</f>
        <v>10313436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296185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296185</v>
      </c>
      <c r="C5132" s="13" t="s">
        <v>653</v>
      </c>
      <c r="D5132" s="13" t="str">
        <f t="shared" si="79"/>
        <v>Error?</v>
      </c>
    </row>
    <row r="5133" spans="1:4" x14ac:dyDescent="0.2">
      <c r="A5133" s="54">
        <v>5072</v>
      </c>
      <c r="B5133" s="1221">
        <f>'Revenues 9-14'!C124</f>
        <v>32175</v>
      </c>
      <c r="D5133" s="13" t="str">
        <f t="shared" si="79"/>
        <v>Error?</v>
      </c>
    </row>
    <row r="5134" spans="1:4" x14ac:dyDescent="0.2">
      <c r="A5134" s="54">
        <v>5073</v>
      </c>
      <c r="B5134" s="1221">
        <f>'Revenues 9-14'!C125</f>
        <v>93397</v>
      </c>
      <c r="D5134" s="13" t="str">
        <f t="shared" si="79"/>
        <v>Error?</v>
      </c>
    </row>
    <row r="5135" spans="1:4" x14ac:dyDescent="0.2">
      <c r="A5135" s="54">
        <v>5074</v>
      </c>
      <c r="B5135" s="1221">
        <f>'Revenues 9-14'!C126</f>
        <v>151788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277360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9234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9234</v>
      </c>
      <c r="C5165" s="13" t="s">
        <v>653</v>
      </c>
      <c r="D5165" s="13" t="str">
        <f t="shared" si="79"/>
        <v>Error?</v>
      </c>
    </row>
    <row r="5166" spans="1:4" x14ac:dyDescent="0.2">
      <c r="A5166" s="82">
        <v>5105</v>
      </c>
      <c r="D5166" s="13" t="str">
        <f t="shared" si="79"/>
        <v>OK</v>
      </c>
    </row>
    <row r="5167" spans="1:4" x14ac:dyDescent="0.2">
      <c r="A5167" s="54">
        <v>5106</v>
      </c>
      <c r="B5167" s="1221">
        <f>'Revenues 9-14'!C145</f>
        <v>162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286756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582941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46555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63673</v>
      </c>
      <c r="C5246" s="13" t="s">
        <v>653</v>
      </c>
      <c r="D5246" s="13" t="str">
        <f t="shared" si="80"/>
        <v>Error?</v>
      </c>
    </row>
    <row r="5247" spans="1:4" x14ac:dyDescent="0.2">
      <c r="A5247" s="54">
        <v>5186</v>
      </c>
      <c r="B5247" s="1221">
        <f>'Revenues 9-14'!C203</f>
        <v>62118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62118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204336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105696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310032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14907</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494324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494324</v>
      </c>
      <c r="C5326" s="13" t="s">
        <v>653</v>
      </c>
      <c r="D5326" s="13" t="str">
        <f t="shared" si="82"/>
        <v>Error?</v>
      </c>
    </row>
    <row r="5327" spans="1:4" x14ac:dyDescent="0.2">
      <c r="A5327" s="54">
        <v>5266</v>
      </c>
      <c r="B5327" s="1221">
        <f>'Revenues 9-14'!C275</f>
        <v>11390701</v>
      </c>
      <c r="C5327" s="13" t="s">
        <v>653</v>
      </c>
      <c r="D5327" s="13" t="str">
        <f t="shared" si="82"/>
        <v>Error?</v>
      </c>
    </row>
    <row r="5328" spans="1:4" x14ac:dyDescent="0.2">
      <c r="A5328" s="54">
        <v>5267</v>
      </c>
      <c r="B5328" s="1221">
        <f>'Revenues 9-14'!D5</f>
        <v>950853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950853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129014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2042</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131056</v>
      </c>
      <c r="C5355" s="13" t="s">
        <v>653</v>
      </c>
      <c r="D5355" s="13" t="str">
        <f t="shared" si="82"/>
        <v>Error?</v>
      </c>
    </row>
    <row r="5356" spans="1:4" x14ac:dyDescent="0.2">
      <c r="A5356" s="54">
        <v>5295</v>
      </c>
      <c r="B5356" s="1221">
        <f>'Revenues 9-14'!D109</f>
        <v>1081909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16308</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16308</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1098217</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860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860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860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860</v>
      </c>
      <c r="C5552" s="13" t="s">
        <v>653</v>
      </c>
      <c r="D5552" s="13" t="str">
        <f t="shared" si="85"/>
        <v>Error?</v>
      </c>
    </row>
    <row r="5553" spans="1:4" x14ac:dyDescent="0.2">
      <c r="A5553" s="54">
        <v>5492</v>
      </c>
      <c r="B5553" s="1221">
        <f>'Revenues 9-14'!F5</f>
        <v>427978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427978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v>
      </c>
      <c r="D5586" s="13" t="str">
        <f t="shared" si="86"/>
        <v>Error?</v>
      </c>
    </row>
    <row r="5587" spans="1:4" x14ac:dyDescent="0.2">
      <c r="A5587" s="54">
        <v>5526</v>
      </c>
      <c r="B5587" s="1221">
        <f>'Revenues 9-14'!F108</f>
        <v>6</v>
      </c>
      <c r="C5587" s="13" t="s">
        <v>653</v>
      </c>
      <c r="D5587" s="13" t="str">
        <f t="shared" si="86"/>
        <v>Error?</v>
      </c>
    </row>
    <row r="5588" spans="1:4" x14ac:dyDescent="0.2">
      <c r="A5588" s="54">
        <v>5527</v>
      </c>
      <c r="B5588" s="1221">
        <f>'Revenues 9-14'!F109</f>
        <v>427984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7960</v>
      </c>
      <c r="D5615" s="13" t="str">
        <f t="shared" si="86"/>
        <v>Error?</v>
      </c>
    </row>
    <row r="5616" spans="1:4" x14ac:dyDescent="0.2">
      <c r="A5616" s="82">
        <v>5555</v>
      </c>
      <c r="D5616" s="13" t="str">
        <f t="shared" si="86"/>
        <v>OK</v>
      </c>
    </row>
    <row r="5617" spans="1:4" x14ac:dyDescent="0.2">
      <c r="A5617" s="54">
        <v>5556</v>
      </c>
      <c r="B5617" s="1221">
        <f>'Revenues 9-14'!F152</f>
        <v>101982</v>
      </c>
      <c r="D5617" s="13" t="str">
        <f t="shared" si="86"/>
        <v>Error?</v>
      </c>
    </row>
    <row r="5618" spans="1:4" x14ac:dyDescent="0.2">
      <c r="A5618" s="54">
        <v>5557</v>
      </c>
      <c r="B5618" s="1221">
        <f>'Revenues 9-14'!F154</f>
        <v>109942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109942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109942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537926</v>
      </c>
      <c r="C5720" s="13" t="s">
        <v>653</v>
      </c>
      <c r="D5720" s="13" t="str">
        <f t="shared" si="88"/>
        <v>Error?</v>
      </c>
    </row>
    <row r="5721" spans="1:4" x14ac:dyDescent="0.2">
      <c r="A5721" s="54">
        <v>5660</v>
      </c>
      <c r="B5721" s="1221">
        <f>'Revenues 9-14'!G5</f>
        <v>172363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282873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455236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97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455333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36</v>
      </c>
      <c r="D5885" s="13" t="str">
        <f t="shared" si="90"/>
        <v>Error?</v>
      </c>
    </row>
    <row r="5886" spans="1:4" x14ac:dyDescent="0.2">
      <c r="A5886" s="54">
        <v>5825</v>
      </c>
      <c r="B5886" s="1221">
        <f>'Revenues 9-14'!H108</f>
        <v>36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36</v>
      </c>
      <c r="C5915" s="13" t="s">
        <v>653</v>
      </c>
      <c r="D5915" s="13" t="str">
        <f t="shared" si="91"/>
        <v>Error?</v>
      </c>
    </row>
    <row r="5916" spans="1:4" x14ac:dyDescent="0.2">
      <c r="A5916" s="54">
        <v>5855</v>
      </c>
      <c r="B5916" s="1221">
        <f>'Revenues 9-14'!I5</f>
        <v>37571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37571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37571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455333</v>
      </c>
      <c r="C6024" s="13" t="s">
        <v>653</v>
      </c>
      <c r="D6024" s="13" t="str">
        <f t="shared" si="93"/>
        <v>Error?</v>
      </c>
    </row>
    <row r="6025" spans="1:5" x14ac:dyDescent="0.2">
      <c r="A6025" s="54">
        <v>5964</v>
      </c>
      <c r="B6025" s="1221">
        <f>'Revenues 9-14'!H109</f>
        <v>36</v>
      </c>
      <c r="C6025" s="13" t="s">
        <v>653</v>
      </c>
      <c r="D6025" s="13" t="str">
        <f t="shared" si="93"/>
        <v>Error?</v>
      </c>
    </row>
    <row r="6026" spans="1:5" x14ac:dyDescent="0.2">
      <c r="A6026" s="54">
        <v>5965</v>
      </c>
      <c r="B6026" s="1221">
        <f>'Revenues 9-14'!I109</f>
        <v>37571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84145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17118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1026.82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214772</v>
      </c>
      <c r="D6267" s="13" t="str">
        <f t="shared" si="96"/>
        <v>Error?</v>
      </c>
      <c r="E6267" s="13" t="s">
        <v>207</v>
      </c>
    </row>
    <row r="6268" spans="1:5" x14ac:dyDescent="0.2">
      <c r="A6268">
        <v>6207</v>
      </c>
      <c r="B6268" s="1221">
        <f>'Acct Summary 7-8'!D82</f>
        <v>142748</v>
      </c>
      <c r="D6268" s="13" t="str">
        <f t="shared" si="96"/>
        <v>Error?</v>
      </c>
      <c r="E6268" s="13" t="s">
        <v>207</v>
      </c>
    </row>
    <row r="6269" spans="1:5" x14ac:dyDescent="0.2">
      <c r="A6269">
        <v>6208</v>
      </c>
      <c r="B6269" s="1221">
        <f>'Acct Summary 7-8'!E82</f>
        <v>860</v>
      </c>
      <c r="D6269" s="13" t="str">
        <f t="shared" si="96"/>
        <v>Error?</v>
      </c>
      <c r="E6269" s="13" t="s">
        <v>207</v>
      </c>
    </row>
    <row r="6270" spans="1:5" x14ac:dyDescent="0.2">
      <c r="A6270">
        <v>6209</v>
      </c>
      <c r="B6270" s="1221">
        <f>'Acct Summary 7-8'!F82</f>
        <v>-110817</v>
      </c>
      <c r="D6270" s="13" t="str">
        <f t="shared" si="96"/>
        <v>Error?</v>
      </c>
      <c r="E6270" s="13" t="s">
        <v>207</v>
      </c>
    </row>
    <row r="6271" spans="1:5" x14ac:dyDescent="0.2">
      <c r="A6271">
        <v>6210</v>
      </c>
      <c r="B6271" s="1221">
        <f>'Acct Summary 7-8'!G82</f>
        <v>14712</v>
      </c>
      <c r="D6271" s="13" t="str">
        <f t="shared" ref="D6271:D6334" si="97">IF(ISBLANK(B6271),"OK",IF(A6271-B6271=0,"OK","Error?"))</f>
        <v>Error?</v>
      </c>
      <c r="E6271" s="13" t="s">
        <v>207</v>
      </c>
    </row>
    <row r="6272" spans="1:5" x14ac:dyDescent="0.2">
      <c r="A6272">
        <v>6211</v>
      </c>
      <c r="B6272" s="1221">
        <f>'Acct Summary 7-8'!H82</f>
        <v>-896</v>
      </c>
      <c r="D6272" s="13" t="str">
        <f t="shared" si="97"/>
        <v>Error?</v>
      </c>
      <c r="E6272" s="13" t="s">
        <v>207</v>
      </c>
    </row>
    <row r="6273" spans="1:5" x14ac:dyDescent="0.2">
      <c r="A6273">
        <v>6212</v>
      </c>
      <c r="B6273" s="1221">
        <f>'Acct Summary 7-8'!I82</f>
        <v>-566429</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5.0674246458533835E-2</v>
      </c>
      <c r="D6276" s="13" t="str">
        <f t="shared" si="97"/>
        <v>Error?</v>
      </c>
      <c r="E6276" s="13" t="s">
        <v>207</v>
      </c>
    </row>
    <row r="6277" spans="1:5" x14ac:dyDescent="0.2">
      <c r="A6277">
        <v>6216</v>
      </c>
      <c r="B6277" s="1221">
        <f>'Acct Summary 7-8'!D83</f>
        <v>0.10358687740874611</v>
      </c>
      <c r="D6277" s="13" t="str">
        <f t="shared" si="97"/>
        <v>Error?</v>
      </c>
      <c r="E6277" s="13" t="s">
        <v>207</v>
      </c>
    </row>
    <row r="6278" spans="1:5" x14ac:dyDescent="0.2">
      <c r="A6278">
        <v>6217</v>
      </c>
      <c r="B6278" s="1221">
        <f>'Acct Summary 7-8'!E83</f>
        <v>4.5652162373063104E-3</v>
      </c>
      <c r="D6278" s="13" t="str">
        <f t="shared" si="97"/>
        <v>Error?</v>
      </c>
      <c r="E6278" s="13" t="s">
        <v>207</v>
      </c>
    </row>
    <row r="6279" spans="1:5" x14ac:dyDescent="0.2">
      <c r="A6279">
        <v>6218</v>
      </c>
      <c r="B6279" s="1221">
        <f>'Acct Summary 7-8'!F83</f>
        <v>-0.59258843346434587</v>
      </c>
      <c r="D6279" s="13" t="str">
        <f t="shared" si="97"/>
        <v>Error?</v>
      </c>
      <c r="E6279" s="13" t="s">
        <v>207</v>
      </c>
    </row>
    <row r="6280" spans="1:5" x14ac:dyDescent="0.2">
      <c r="A6280">
        <v>6219</v>
      </c>
      <c r="B6280" s="1221">
        <f>'Acct Summary 7-8'!G83</f>
        <v>1.2642433616911575</v>
      </c>
      <c r="D6280" s="13" t="str">
        <f t="shared" si="97"/>
        <v>Error?</v>
      </c>
      <c r="E6280" s="13" t="s">
        <v>207</v>
      </c>
    </row>
    <row r="6281" spans="1:5" x14ac:dyDescent="0.2">
      <c r="A6281">
        <v>6220</v>
      </c>
      <c r="B6281" s="1221">
        <f>'Acct Summary 7-8'!H83</f>
        <v>-6.7842810630726127E-2</v>
      </c>
      <c r="D6281" s="13" t="str">
        <f t="shared" si="97"/>
        <v>Error?</v>
      </c>
      <c r="E6281" s="13" t="s">
        <v>207</v>
      </c>
    </row>
    <row r="6282" spans="1:5" x14ac:dyDescent="0.2">
      <c r="A6282">
        <v>6221</v>
      </c>
      <c r="B6282" s="1221">
        <f>'Acct Summary 7-8'!I83</f>
        <v>-0.26227899703793639</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100000</v>
      </c>
      <c r="D6287" s="13" t="str">
        <f t="shared" si="97"/>
        <v>Error?</v>
      </c>
      <c r="E6287" s="13" t="s">
        <v>207</v>
      </c>
    </row>
    <row r="6288" spans="1:5" x14ac:dyDescent="0.2">
      <c r="A6288">
        <v>6227</v>
      </c>
      <c r="B6288" s="1221">
        <f>'Acct Summary 7-8'!E40</f>
        <v>68893</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157341</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83606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513662</v>
      </c>
      <c r="D6983" s="13" t="str">
        <f t="shared" si="108"/>
        <v>Error?</v>
      </c>
    </row>
    <row r="6984" spans="1:4" x14ac:dyDescent="0.2">
      <c r="A6984">
        <v>6923</v>
      </c>
      <c r="B6984" s="1221">
        <f>'Expenditures 15-22'!K86</f>
        <v>513662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513662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72444</v>
      </c>
      <c r="D7251" s="13" t="str">
        <f t="shared" si="112"/>
        <v>Error?</v>
      </c>
    </row>
    <row r="7252" spans="1:4" x14ac:dyDescent="0.2">
      <c r="A7252">
        <f t="shared" si="113"/>
        <v>7191</v>
      </c>
      <c r="B7252" s="1221">
        <f>'Expenditures 15-22'!D9</f>
        <v>10232</v>
      </c>
      <c r="D7252" s="13" t="str">
        <f t="shared" si="112"/>
        <v>Error?</v>
      </c>
    </row>
    <row r="7253" spans="1:4" x14ac:dyDescent="0.2">
      <c r="A7253">
        <f t="shared" si="113"/>
        <v>7192</v>
      </c>
      <c r="B7253" s="1221">
        <f>'Expenditures 15-22'!E9</f>
        <v>393</v>
      </c>
      <c r="D7253" s="13" t="str">
        <f t="shared" si="112"/>
        <v>Error?</v>
      </c>
    </row>
    <row r="7254" spans="1:4" x14ac:dyDescent="0.2">
      <c r="A7254">
        <f t="shared" si="113"/>
        <v>7193</v>
      </c>
      <c r="B7254" s="1221">
        <f>'Expenditures 15-22'!F9</f>
        <v>537</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100000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68893</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528000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d21dc803-237d-4c68-8692-8d731fd29118"/>
    <ds:schemaRef ds:uri="http://purl.org/dc/elements/1.1/"/>
    <ds:schemaRef ds:uri="http://schemas.microsoft.com/office/2006/documentManagement/types"/>
    <ds:schemaRef ds:uri="http://www.w3.org/XML/1998/namespace"/>
    <ds:schemaRef ds:uri="4d435f69-8686-490b-bd6d-b153bf22ab50"/>
    <ds:schemaRef ds:uri="6ce3111e-7420-4802-b50a-75d4e9a0b980"/>
    <ds:schemaRef ds:uri="http://purl.org/dc/dcmitype/"/>
    <ds:schemaRef ds:uri="http://purl.org/dc/terms/"/>
    <ds:schemaRef ds:uri="http://schemas.microsoft.com/office/2006/metadata/properties"/>
    <ds:schemaRef ds:uri="http://schemas.microsoft.com/sharepoint/v3"/>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2017-10-03T14:41:26Z</cp:lastPrinted>
  <dcterms:created xsi:type="dcterms:W3CDTF">2003-10-29T19:06:34Z</dcterms:created>
  <dcterms:modified xsi:type="dcterms:W3CDTF">2017-10-12T14:23:30Z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